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1_閱讀相關業務\09-圖書採購\1120120_圖書採購\1.圖書採購書單(Excel)  命名範例_A-安南區-土城國小-圖書採購書單 -1111227 (File responses)\C-圖書採購書單-確定版-21-OK\"/>
    </mc:Choice>
  </mc:AlternateContent>
  <bookViews>
    <workbookView xWindow="0" yWindow="0" windowWidth="28800" windowHeight="12288"/>
  </bookViews>
  <sheets>
    <sheet name="正式書單" sheetId="1" r:id="rId1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I97" i="1" l="1"/>
  <c r="I96" i="1"/>
  <c r="I95" i="1"/>
  <c r="I79" i="1"/>
  <c r="I78" i="1"/>
  <c r="I77" i="1"/>
  <c r="I76" i="1"/>
  <c r="I75" i="1"/>
  <c r="I74" i="1"/>
  <c r="I73" i="1"/>
  <c r="I72" i="1"/>
  <c r="I71" i="1"/>
  <c r="I62" i="1"/>
  <c r="I61" i="1"/>
  <c r="I60" i="1"/>
  <c r="I37" i="1" l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7" i="1"/>
  <c r="I6" i="1"/>
  <c r="I5" i="1"/>
  <c r="I4" i="1"/>
  <c r="I9" i="1" l="1"/>
  <c r="I10" i="1"/>
  <c r="I11" i="1"/>
  <c r="I12" i="1"/>
  <c r="I13" i="1"/>
  <c r="I14" i="1"/>
  <c r="I15" i="1"/>
  <c r="I16" i="1"/>
  <c r="I1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8" i="1" l="1"/>
  <c r="I98" i="1" s="1"/>
</calcChain>
</file>

<file path=xl/sharedStrings.xml><?xml version="1.0" encoding="utf-8"?>
<sst xmlns="http://schemas.openxmlformats.org/spreadsheetml/2006/main" count="694" uniqueCount="326">
  <si>
    <t>ISBN</t>
    <phoneticPr fontId="1" type="noConversion"/>
  </si>
  <si>
    <t>合計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</si>
  <si>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</si>
  <si>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>學校班級最高學生數( 22 )人</t>
    <phoneticPr fontId="1" type="noConversion"/>
  </si>
  <si>
    <t xml:space="preserve">            臺南市111學年度下營區下營國小圖書室圖書採購書單                   </t>
    <phoneticPr fontId="1" type="noConversion"/>
  </si>
  <si>
    <t>PIG OUT!</t>
    <phoneticPr fontId="1" type="noConversion"/>
  </si>
  <si>
    <t>Aborio, Portia/ Petach, Heidi (ILT)</t>
    <phoneticPr fontId="1" type="noConversion"/>
  </si>
  <si>
    <t>Grosset &amp; Dunlap</t>
    <phoneticPr fontId="1" type="noConversion"/>
  </si>
  <si>
    <t>Itʼs Okay to Be Different</t>
    <phoneticPr fontId="1" type="noConversion"/>
  </si>
  <si>
    <t xml:space="preserve"> Parr, Todd</t>
    <phoneticPr fontId="1" type="noConversion"/>
  </si>
  <si>
    <t>Little, Brown Books for Young Readers</t>
    <phoneticPr fontId="1" type="noConversion"/>
  </si>
  <si>
    <t>Red light, green light</t>
    <phoneticPr fontId="1" type="noConversion"/>
  </si>
  <si>
    <t>Taylor, Michael/ Bassani, Srimalie (ILT)</t>
    <phoneticPr fontId="1" type="noConversion"/>
  </si>
  <si>
    <t>Ready Readers</t>
    <phoneticPr fontId="1" type="noConversion"/>
  </si>
  <si>
    <t>Not a box</t>
    <phoneticPr fontId="1" type="noConversion"/>
  </si>
  <si>
    <t>HarperCollins</t>
    <phoneticPr fontId="1" type="noConversion"/>
  </si>
  <si>
    <t>I Don't Want Curly Hair!</t>
    <phoneticPr fontId="1" type="noConversion"/>
  </si>
  <si>
    <t>Bark, George</t>
    <phoneticPr fontId="1" type="noConversion"/>
  </si>
  <si>
    <t xml:space="preserve"> Anderson, Laura Ellen</t>
    <phoneticPr fontId="1" type="noConversion"/>
  </si>
  <si>
    <t>Bloomsbury Publishing PLC</t>
    <phoneticPr fontId="1" type="noConversion"/>
  </si>
  <si>
    <t>I'm the Best</t>
    <phoneticPr fontId="1" type="noConversion"/>
  </si>
  <si>
    <t>Piggybook</t>
    <phoneticPr fontId="1" type="noConversion"/>
  </si>
  <si>
    <t>Walker</t>
    <phoneticPr fontId="1" type="noConversion"/>
  </si>
  <si>
    <t>Giving Tree</t>
    <phoneticPr fontId="1" type="noConversion"/>
  </si>
  <si>
    <t>Shel Silverstein</t>
    <phoneticPr fontId="1" type="noConversion"/>
  </si>
  <si>
    <t>Harper Collins</t>
    <phoneticPr fontId="1" type="noConversion"/>
  </si>
  <si>
    <t>Toad and Frog are friends</t>
    <phoneticPr fontId="1" type="noConversion"/>
  </si>
  <si>
    <t>Portis, Antoinette</t>
    <phoneticPr fontId="1" type="noConversion"/>
  </si>
  <si>
    <t>HarperFestival</t>
    <phoneticPr fontId="1" type="noConversion"/>
  </si>
  <si>
    <t>Jules Feiffer</t>
    <phoneticPr fontId="1" type="noConversion"/>
  </si>
  <si>
    <t>Lucy Cousins</t>
    <phoneticPr fontId="1" type="noConversion"/>
  </si>
  <si>
    <t>Anthony Browne</t>
    <phoneticPr fontId="1" type="noConversion"/>
  </si>
  <si>
    <t>Walker</t>
    <phoneticPr fontId="1" type="noConversion"/>
  </si>
  <si>
    <t>Lobel, Arnold</t>
    <phoneticPr fontId="1" type="noConversion"/>
  </si>
  <si>
    <r>
      <rPr>
        <sz val="12"/>
        <color rgb="FF000000"/>
        <rFont val="標楷體"/>
        <family val="4"/>
        <charset val="136"/>
      </rPr>
      <t>否</t>
    </r>
    <phoneticPr fontId="1" type="noConversion"/>
  </si>
  <si>
    <r>
      <rPr>
        <sz val="12"/>
        <rFont val="標楷體"/>
        <family val="4"/>
        <charset val="136"/>
      </rPr>
      <t>美國</t>
    </r>
    <phoneticPr fontId="1" type="noConversion"/>
  </si>
  <si>
    <r>
      <rPr>
        <sz val="14"/>
        <color indexed="8"/>
        <rFont val="標楷體"/>
        <family val="4"/>
        <charset val="136"/>
      </rPr>
      <t>小計</t>
    </r>
    <phoneticPr fontId="1" type="noConversion"/>
  </si>
  <si>
    <r>
      <rPr>
        <sz val="14"/>
        <color indexed="8"/>
        <rFont val="標楷體"/>
        <family val="4"/>
        <charset val="136"/>
      </rPr>
      <t>排序</t>
    </r>
    <phoneticPr fontId="1" type="noConversion"/>
  </si>
  <si>
    <r>
      <rPr>
        <sz val="14"/>
        <color indexed="8"/>
        <rFont val="標楷體"/>
        <family val="4"/>
        <charset val="136"/>
      </rPr>
      <t>書名</t>
    </r>
    <phoneticPr fontId="1" type="noConversion"/>
  </si>
  <si>
    <r>
      <rPr>
        <sz val="14"/>
        <color indexed="8"/>
        <rFont val="標楷體"/>
        <family val="4"/>
        <charset val="136"/>
      </rPr>
      <t>作者</t>
    </r>
    <phoneticPr fontId="1" type="noConversion"/>
  </si>
  <si>
    <r>
      <rPr>
        <sz val="14"/>
        <color indexed="8"/>
        <rFont val="標楷體"/>
        <family val="4"/>
        <charset val="136"/>
      </rPr>
      <t>出版社</t>
    </r>
    <phoneticPr fontId="1" type="noConversion"/>
  </si>
  <si>
    <r>
      <rPr>
        <sz val="14"/>
        <color indexed="8"/>
        <rFont val="標楷體"/>
        <family val="4"/>
        <charset val="136"/>
      </rPr>
      <t>出版地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國家</t>
    </r>
    <r>
      <rPr>
        <sz val="14"/>
        <color indexed="8"/>
        <rFont val="Times New Roman"/>
        <family val="1"/>
      </rPr>
      <t>)</t>
    </r>
    <phoneticPr fontId="1" type="noConversion"/>
  </si>
  <si>
    <r>
      <rPr>
        <sz val="14"/>
        <color indexed="8"/>
        <rFont val="標楷體"/>
        <family val="4"/>
        <charset val="136"/>
      </rPr>
      <t>採購數量</t>
    </r>
    <phoneticPr fontId="1" type="noConversion"/>
  </si>
  <si>
    <r>
      <rPr>
        <sz val="10"/>
        <color indexed="8"/>
        <rFont val="標楷體"/>
        <family val="4"/>
        <charset val="136"/>
      </rPr>
      <t>是否為套書</t>
    </r>
    <phoneticPr fontId="1" type="noConversion"/>
  </si>
  <si>
    <r>
      <rPr>
        <sz val="10"/>
        <color indexed="8"/>
        <rFont val="標楷體"/>
        <family val="4"/>
        <charset val="136"/>
      </rPr>
      <t>是否含光碟</t>
    </r>
    <phoneticPr fontId="1" type="noConversion"/>
  </si>
  <si>
    <r>
      <rPr>
        <sz val="10"/>
        <color indexed="8"/>
        <rFont val="標楷體"/>
        <family val="4"/>
        <charset val="136"/>
      </rPr>
      <t>是否為教師用書</t>
    </r>
    <phoneticPr fontId="1" type="noConversion"/>
  </si>
  <si>
    <r>
      <rPr>
        <sz val="12"/>
        <color theme="1"/>
        <rFont val="標楷體"/>
        <family val="4"/>
        <charset val="136"/>
      </rPr>
      <t>備註</t>
    </r>
    <phoneticPr fontId="1" type="noConversion"/>
  </si>
  <si>
    <r>
      <rPr>
        <sz val="12"/>
        <color rgb="FF000000"/>
        <rFont val="標楷體"/>
        <family val="4"/>
        <charset val="136"/>
      </rPr>
      <t>否</t>
    </r>
    <phoneticPr fontId="1" type="noConversion"/>
  </si>
  <si>
    <r>
      <rPr>
        <sz val="12"/>
        <color rgb="FF000000"/>
        <rFont val="標楷體"/>
        <family val="4"/>
        <charset val="136"/>
      </rPr>
      <t>否</t>
    </r>
    <phoneticPr fontId="1" type="noConversion"/>
  </si>
  <si>
    <r>
      <rPr>
        <sz val="12"/>
        <rFont val="標楷體"/>
        <family val="4"/>
        <charset val="136"/>
      </rPr>
      <t>美國</t>
    </r>
    <phoneticPr fontId="1" type="noConversion"/>
  </si>
  <si>
    <r>
      <rPr>
        <sz val="12"/>
        <rFont val="標楷體"/>
        <family val="4"/>
        <charset val="136"/>
      </rPr>
      <t>英國</t>
    </r>
    <phoneticPr fontId="1" type="noConversion"/>
  </si>
  <si>
    <t>注音練習</t>
    <phoneticPr fontId="1" type="noConversion"/>
  </si>
  <si>
    <t>文／林儀
圖／薛慧瑩</t>
    <phoneticPr fontId="1" type="noConversion"/>
  </si>
  <si>
    <t>Kido親子時堂(南一書局企業股份有限公司)</t>
    <phoneticPr fontId="1" type="noConversion"/>
  </si>
  <si>
    <t>台灣</t>
    <phoneticPr fontId="1" type="noConversion"/>
  </si>
  <si>
    <t>儲玉玲</t>
    <phoneticPr fontId="1" type="noConversion"/>
  </si>
  <si>
    <t>聯經出版事業股份有限公司</t>
    <phoneticPr fontId="1" type="noConversion"/>
  </si>
  <si>
    <t>艾瑞養了一匹馬，才怪！</t>
    <phoneticPr fontId="1" type="noConversion"/>
  </si>
  <si>
    <t>文．圖／廖書荻</t>
    <phoneticPr fontId="1" type="noConversion"/>
  </si>
  <si>
    <t>從前從前，火車來到小島</t>
    <phoneticPr fontId="1" type="noConversion"/>
  </si>
  <si>
    <t>文．圖／黃一文</t>
    <phoneticPr fontId="1" type="noConversion"/>
  </si>
  <si>
    <t>未行之路</t>
    <phoneticPr fontId="1" type="noConversion"/>
  </si>
  <si>
    <t>Robert Frost</t>
    <phoneticPr fontId="1" type="noConversion"/>
  </si>
  <si>
    <t>我們的城市英雄</t>
    <phoneticPr fontId="1" type="noConversion"/>
  </si>
  <si>
    <t>一隻偉大的狗</t>
    <phoneticPr fontId="1" type="noConversion"/>
  </si>
  <si>
    <t>岑澎維</t>
    <phoneticPr fontId="1" type="noConversion"/>
  </si>
  <si>
    <t>9789865306878</t>
    <phoneticPr fontId="1" type="noConversion"/>
  </si>
  <si>
    <t>9789570858600</t>
    <phoneticPr fontId="1" type="noConversion"/>
  </si>
  <si>
    <t>9789576586538</t>
    <phoneticPr fontId="1" type="noConversion"/>
  </si>
  <si>
    <t>9789865250171</t>
    <phoneticPr fontId="1" type="noConversion"/>
  </si>
  <si>
    <t>9789862942659</t>
    <phoneticPr fontId="1" type="noConversion"/>
  </si>
  <si>
    <t>9789862942918</t>
    <phoneticPr fontId="1" type="noConversion"/>
  </si>
  <si>
    <t>9789860697209</t>
    <phoneticPr fontId="1" type="noConversion"/>
  </si>
  <si>
    <t>9789573292234</t>
    <phoneticPr fontId="1" type="noConversion"/>
  </si>
  <si>
    <t>Davide Cali</t>
    <phoneticPr fontId="1" type="noConversion"/>
  </si>
  <si>
    <t>親子天下股份有限公司</t>
    <phoneticPr fontId="1" type="noConversion"/>
  </si>
  <si>
    <t>熱天的時陣：嚕嚕的夏天</t>
    <phoneticPr fontId="1" type="noConversion"/>
  </si>
  <si>
    <t>微笑商店</t>
    <phoneticPr fontId="1" type="noConversion"/>
  </si>
  <si>
    <t>三采文化股份有限公司</t>
    <phoneticPr fontId="1" type="noConversion"/>
  </si>
  <si>
    <t>阿啾在哪裡？</t>
    <phoneticPr fontId="1" type="noConversion"/>
  </si>
  <si>
    <t>玉山社出版事業股份有限公司</t>
    <phoneticPr fontId="1" type="noConversion"/>
  </si>
  <si>
    <t>和英出版社</t>
    <phoneticPr fontId="1" type="noConversion"/>
  </si>
  <si>
    <t>遠流出版事業股份有限公司</t>
    <phoneticPr fontId="1" type="noConversion"/>
  </si>
  <si>
    <t>否</t>
    <phoneticPr fontId="1" type="noConversion"/>
  </si>
  <si>
    <t>王淑芬</t>
    <phoneticPr fontId="1" type="noConversion"/>
  </si>
  <si>
    <t>否</t>
    <phoneticPr fontId="1" type="noConversion"/>
  </si>
  <si>
    <t> 余光中、舒國治、黃春明、詹宏志...等</t>
    <phoneticPr fontId="1" type="noConversion"/>
  </si>
  <si>
    <t>三民</t>
    <phoneticPr fontId="1" type="noConversion"/>
  </si>
  <si>
    <t>電影開麥拉</t>
    <phoneticPr fontId="1" type="noConversion"/>
  </si>
  <si>
    <t>周姚萍</t>
    <phoneticPr fontId="1" type="noConversion"/>
  </si>
  <si>
    <t xml:space="preserve">數感小學冒險系列 1：不可思「億」巧克力工廠(新版) </t>
    <phoneticPr fontId="1" type="noConversion"/>
  </si>
  <si>
    <t>親子天下</t>
    <phoneticPr fontId="1" type="noConversion"/>
  </si>
  <si>
    <t>台灣</t>
    <phoneticPr fontId="1" type="noConversion"/>
  </si>
  <si>
    <t>幸佳慧</t>
    <phoneticPr fontId="1" type="noConversion"/>
  </si>
  <si>
    <t>安心國小4：抱怨靠邊站</t>
    <phoneticPr fontId="1" type="noConversion"/>
  </si>
  <si>
    <t>台灣</t>
    <phoneticPr fontId="1" type="noConversion"/>
  </si>
  <si>
    <t>9789865252755</t>
    <phoneticPr fontId="1" type="noConversion"/>
  </si>
  <si>
    <r>
      <rPr>
        <sz val="12"/>
        <color rgb="FF000000"/>
        <rFont val="標楷體"/>
        <family val="4"/>
        <charset val="136"/>
      </rPr>
      <t>否</t>
    </r>
    <phoneticPr fontId="1" type="noConversion"/>
  </si>
  <si>
    <t>班雅明先生的神祕行李箱</t>
    <phoneticPr fontId="1" type="noConversion"/>
  </si>
  <si>
    <t>張蓓瑜</t>
    <phoneticPr fontId="1" type="noConversion"/>
  </si>
  <si>
    <t>三民</t>
    <phoneticPr fontId="1" type="noConversion"/>
  </si>
  <si>
    <t>否</t>
    <phoneticPr fontId="1" type="noConversion"/>
  </si>
  <si>
    <t>空畫框奇案</t>
    <phoneticPr fontId="1" type="noConversion"/>
  </si>
  <si>
    <t>布露．巴利葉特</t>
    <phoneticPr fontId="1" type="noConversion"/>
  </si>
  <si>
    <t>小天下</t>
    <phoneticPr fontId="1" type="noConversion"/>
  </si>
  <si>
    <t>六年級怪事多</t>
    <phoneticPr fontId="1" type="noConversion"/>
  </si>
  <si>
    <t>當花豹遇上老鼠：動物園裡二十八則人生對話</t>
    <phoneticPr fontId="1" type="noConversion"/>
  </si>
  <si>
    <t>羅倫斯．保利</t>
    <phoneticPr fontId="1" type="noConversion"/>
  </si>
  <si>
    <t>韋伯</t>
    <phoneticPr fontId="1" type="noConversion"/>
  </si>
  <si>
    <t> 葉丙成</t>
    <phoneticPr fontId="1" type="noConversion"/>
  </si>
  <si>
    <t>晨讀10分鐘：幽默散文集</t>
    <phoneticPr fontId="1" type="noConversion"/>
  </si>
  <si>
    <t>當成語遇到科學</t>
    <phoneticPr fontId="1" type="noConversion"/>
  </si>
  <si>
    <r>
      <rPr>
        <sz val="12"/>
        <color indexed="8"/>
        <rFont val="標楷體"/>
        <family val="4"/>
        <charset val="136"/>
      </rPr>
      <t>臨淵</t>
    </r>
    <r>
      <rPr>
        <sz val="12"/>
        <color rgb="FF666666"/>
        <rFont val="標楷體"/>
        <family val="4"/>
        <charset val="136"/>
      </rPr>
      <t>、</t>
    </r>
    <r>
      <rPr>
        <sz val="12"/>
        <color rgb="FF333333"/>
        <rFont val="標楷體"/>
        <family val="4"/>
        <charset val="136"/>
      </rPr>
      <t>楊嬰</t>
    </r>
    <phoneticPr fontId="1" type="noConversion"/>
  </si>
  <si>
    <t> 弗倫斯．德卡特</t>
    <phoneticPr fontId="1" type="noConversion"/>
  </si>
  <si>
    <t xml:space="preserve">永恆的點點女王：草間彌生 </t>
    <phoneticPr fontId="1" type="noConversion"/>
  </si>
  <si>
    <r>
      <t> </t>
    </r>
    <r>
      <rPr>
        <sz val="12"/>
        <color rgb="FF333333"/>
        <rFont val="標楷體"/>
        <family val="4"/>
        <charset val="136"/>
      </rPr>
      <t>王文華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賴以威</t>
    </r>
    <phoneticPr fontId="1" type="noConversion"/>
  </si>
  <si>
    <t xml:space="preserve">壞心姑媽：大衛．威廉幽默成長小說 8 </t>
    <phoneticPr fontId="1" type="noConversion"/>
  </si>
  <si>
    <t> 大衛．威廉</t>
    <phoneticPr fontId="1" type="noConversion"/>
  </si>
  <si>
    <t>晨星</t>
    <phoneticPr fontId="1" type="noConversion"/>
  </si>
  <si>
    <t>《透明的小孩：無國籍移工兒童的故事》</t>
    <phoneticPr fontId="1" type="noConversion"/>
  </si>
  <si>
    <t>字畝文化</t>
    <phoneticPr fontId="1" type="noConversion"/>
  </si>
  <si>
    <t>晨讀10分鐘 : 我的成功,我決定</t>
    <phoneticPr fontId="1" type="noConversion"/>
  </si>
  <si>
    <t>寫出全文才有用！王淑芬的讀寫課（中年級以上適用）</t>
    <phoneticPr fontId="1" type="noConversion"/>
  </si>
  <si>
    <t>臺灣</t>
    <phoneticPr fontId="1" type="noConversion"/>
  </si>
  <si>
    <t>是</t>
    <phoneticPr fontId="1" type="noConversion"/>
  </si>
  <si>
    <t>語文領域</t>
    <phoneticPr fontId="1" type="noConversion"/>
  </si>
  <si>
    <t>社會領域</t>
    <phoneticPr fontId="1" type="noConversion"/>
  </si>
  <si>
    <t>高分寫作「家」：小學生從玩到寫，培養人事景物情關鍵寫作力</t>
    <phoneticPr fontId="1" type="noConversion"/>
  </si>
  <si>
    <t>不敗學習力：學霸都在用的10大聰明讀書法</t>
    <phoneticPr fontId="1" type="noConversion"/>
  </si>
  <si>
    <t>邊寫邊思考的大腦整理筆記法： 養成「書寫→思考→解決」的習慣，增加生產力，強化學習力，紓解壓力，心智升級！</t>
    <phoneticPr fontId="1" type="noConversion"/>
  </si>
  <si>
    <t xml:space="preserve"> 王淑芬</t>
    <phoneticPr fontId="1" type="noConversion"/>
  </si>
  <si>
    <t>字畝文化</t>
    <phoneticPr fontId="1" type="noConversion"/>
  </si>
  <si>
    <t>臺灣</t>
    <phoneticPr fontId="1" type="noConversion"/>
  </si>
  <si>
    <t>王文華,王家珍, 岑澎維,周姚萍等</t>
    <phoneticPr fontId="1" type="noConversion"/>
  </si>
  <si>
    <t>國語日報</t>
    <phoneticPr fontId="1" type="noConversion"/>
  </si>
  <si>
    <t>劉軒</t>
    <phoneticPr fontId="1" type="noConversion"/>
  </si>
  <si>
    <t>未來出版</t>
    <phoneticPr fontId="1" type="noConversion"/>
  </si>
  <si>
    <t xml:space="preserve"> 齋藤孝</t>
    <phoneticPr fontId="1" type="noConversion"/>
  </si>
  <si>
    <t>采實文化</t>
    <phoneticPr fontId="1" type="noConversion"/>
  </si>
  <si>
    <t>是</t>
    <phoneticPr fontId="1" type="noConversion"/>
  </si>
  <si>
    <t>親子天下</t>
    <phoneticPr fontId="1" type="noConversion"/>
  </si>
  <si>
    <t>臺灣</t>
    <phoneticPr fontId="1" type="noConversion"/>
  </si>
  <si>
    <t>宮西達也獨角仙武士系列套書（共五冊）</t>
    <phoneticPr fontId="1" type="noConversion"/>
  </si>
  <si>
    <t>小熊出版</t>
    <phoneticPr fontId="1" type="noConversion"/>
  </si>
  <si>
    <t>王文華</t>
    <phoneticPr fontId="1" type="noConversion"/>
  </si>
  <si>
    <t>康軒</t>
    <phoneticPr fontId="1" type="noConversion"/>
  </si>
  <si>
    <t>安心國小 1+2套書：孩子的第一套社會情緒學習橋梁書</t>
    <phoneticPr fontId="1" type="noConversion"/>
  </si>
  <si>
    <t xml:space="preserve"> 岑澎維</t>
    <phoneticPr fontId="1" type="noConversion"/>
  </si>
  <si>
    <t xml:space="preserve"> 岑澎維</t>
    <phoneticPr fontId="1" type="noConversion"/>
  </si>
  <si>
    <t>小天下</t>
    <phoneticPr fontId="1" type="noConversion"/>
  </si>
  <si>
    <t>安心國小5+6套書：孩子的時間與金錢概念橋梁書</t>
    <phoneticPr fontId="1" type="noConversion"/>
  </si>
  <si>
    <t>達克比辦案11-荒漠救命蛙：沙漠生態系與動物的適應</t>
    <phoneticPr fontId="1" type="noConversion"/>
  </si>
  <si>
    <t>胡妙芬</t>
    <phoneticPr fontId="1" type="noConversion"/>
  </si>
  <si>
    <t>胡妙芬</t>
    <phoneticPr fontId="1" type="noConversion"/>
  </si>
  <si>
    <t>達克比辦案12-雨林縱火犯：生物多樣性與熱帶雨林生態系</t>
    <phoneticPr fontId="1" type="noConversion"/>
  </si>
  <si>
    <t>雞蛋花</t>
    <phoneticPr fontId="1" type="noConversion"/>
  </si>
  <si>
    <t xml:space="preserve"> 周見信、郭乃文 </t>
    <phoneticPr fontId="1" type="noConversion"/>
  </si>
  <si>
    <t>信誼基金出版社</t>
    <phoneticPr fontId="1" type="noConversion"/>
  </si>
  <si>
    <t>媽媽的一碗湯</t>
    <phoneticPr fontId="1" type="noConversion"/>
  </si>
  <si>
    <t>郝廣才</t>
    <phoneticPr fontId="1" type="noConversion"/>
  </si>
  <si>
    <t>格林文化</t>
    <phoneticPr fontId="1" type="noConversion"/>
  </si>
  <si>
    <t>班上養了一頭牛(新版)</t>
    <phoneticPr fontId="1" type="noConversion"/>
  </si>
  <si>
    <t>王文華,王家珍, 王淑芬,亞平等</t>
    <phoneticPr fontId="1" type="noConversion"/>
  </si>
  <si>
    <t>小兵</t>
    <phoneticPr fontId="1" type="noConversion"/>
  </si>
  <si>
    <t xml:space="preserve">我想換媽媽 </t>
    <phoneticPr fontId="1" type="noConversion"/>
  </si>
  <si>
    <t>韓英美</t>
    <phoneticPr fontId="1" type="noConversion"/>
  </si>
  <si>
    <t>台灣</t>
    <phoneticPr fontId="1" type="noConversion"/>
  </si>
  <si>
    <t>否</t>
    <phoneticPr fontId="1" type="noConversion"/>
  </si>
  <si>
    <t>否</t>
    <phoneticPr fontId="1" type="noConversion"/>
  </si>
  <si>
    <t xml:space="preserve">少年讀西遊記 1：齊天大聖孫悟空 </t>
    <phoneticPr fontId="1" type="noConversion"/>
  </si>
  <si>
    <t>張嘉驊</t>
    <phoneticPr fontId="1" type="noConversion"/>
  </si>
  <si>
    <t xml:space="preserve">少年讀西遊記 2：從風到火的考驗 </t>
    <phoneticPr fontId="1" type="noConversion"/>
  </si>
  <si>
    <t>台灣</t>
    <phoneticPr fontId="1" type="noConversion"/>
  </si>
  <si>
    <t>少年讀西遊記 3：降妖伏魔取真經</t>
    <phoneticPr fontId="1" type="noConversion"/>
  </si>
  <si>
    <t xml:space="preserve">畢業那一年：石縫裡的信 </t>
    <phoneticPr fontId="1" type="noConversion"/>
  </si>
  <si>
    <t>蔡宜容</t>
    <phoneticPr fontId="1" type="noConversion"/>
  </si>
  <si>
    <t>小兵</t>
    <phoneticPr fontId="1" type="noConversion"/>
  </si>
  <si>
    <t xml:space="preserve">廁所幫少年偵探 3：地下室鬧鬼 </t>
    <phoneticPr fontId="1" type="noConversion"/>
  </si>
  <si>
    <t xml:space="preserve">墓園女孩 </t>
    <phoneticPr fontId="1" type="noConversion"/>
  </si>
  <si>
    <t>大衛．貝爾</t>
    <phoneticPr fontId="1" type="noConversion"/>
  </si>
  <si>
    <t>臉譜</t>
    <phoneticPr fontId="1" type="noConversion"/>
  </si>
  <si>
    <t xml:space="preserve">12 月的暑假：健太與小實的冒險日記 </t>
    <phoneticPr fontId="1" type="noConversion"/>
  </si>
  <si>
    <t>川端裕人</t>
    <phoneticPr fontId="1" type="noConversion"/>
  </si>
  <si>
    <t>君偉的特別報告系列（共3書）</t>
    <phoneticPr fontId="1" type="noConversion"/>
  </si>
  <si>
    <t>跟王文華學聽說讀寫套書（共4冊）</t>
    <phoneticPr fontId="1" type="noConversion"/>
  </si>
  <si>
    <t>安心國小3：戀愛傳染病</t>
    <phoneticPr fontId="1" type="noConversion"/>
  </si>
  <si>
    <t>世說新語：回味無窮的小故事</t>
    <phoneticPr fontId="1" type="noConversion"/>
  </si>
  <si>
    <t>作文七巧</t>
    <phoneticPr fontId="1" type="noConversion"/>
  </si>
  <si>
    <t>要不要？</t>
    <phoneticPr fontId="1" type="noConversion"/>
  </si>
  <si>
    <t xml:space="preserve">聽獨角仙說故事 </t>
    <phoneticPr fontId="1" type="noConversion"/>
  </si>
  <si>
    <t xml:space="preserve">超馬童話大冒險 1：誰來出任務？ </t>
    <phoneticPr fontId="1" type="noConversion"/>
  </si>
  <si>
    <t>烏龍小學的唐詩遊樂園06躺屍魔王的最後挑戰</t>
    <phoneticPr fontId="1" type="noConversion"/>
  </si>
  <si>
    <t xml:space="preserve">吃的東西，原來如此！ </t>
    <phoneticPr fontId="1" type="noConversion"/>
  </si>
  <si>
    <t>基因大冒險：雙胞胎與遺傳的祕密</t>
    <phoneticPr fontId="1" type="noConversion"/>
  </si>
  <si>
    <t>世界的孩子歡迎你</t>
    <phoneticPr fontId="1" type="noConversion"/>
  </si>
  <si>
    <t>百萬好點子</t>
    <phoneticPr fontId="1" type="noConversion"/>
  </si>
  <si>
    <t>悲傷，讓我抱抱你</t>
    <phoneticPr fontId="1" type="noConversion"/>
  </si>
  <si>
    <t xml:space="preserve">骨之旅：從海洋到陸地，看見人類與萬物的演化關係 </t>
    <phoneticPr fontId="1" type="noConversion"/>
  </si>
  <si>
    <t>世界的孩子，不一樣的生活：來自7個國家的7個孩子，食衣住行都不同的一天</t>
    <phoneticPr fontId="1" type="noConversion"/>
  </si>
  <si>
    <t>麒麟湯</t>
    <phoneticPr fontId="1" type="noConversion"/>
  </si>
  <si>
    <t>小學生高效學習原子習慣 (附贈小學生考試學習自學手冊)：拆解8大策略Ｘ23個實作心法，引導孩子學習如何學</t>
    <phoneticPr fontId="1" type="noConversion"/>
  </si>
  <si>
    <t>給中學生的筆記整理術：一輩子都需要的資料統整力，現在開始學習！（新版）</t>
    <phoneticPr fontId="1" type="noConversion"/>
  </si>
  <si>
    <t>阿黛兒與西蒙巴黎放學記（新版）</t>
    <phoneticPr fontId="1" type="noConversion"/>
  </si>
  <si>
    <t>歡迎光臨口罩動物村</t>
    <phoneticPr fontId="1" type="noConversion"/>
  </si>
  <si>
    <t>小難民塔莉亞</t>
    <phoneticPr fontId="1" type="noConversion"/>
  </si>
  <si>
    <t>月亮－夜晚擁抱的世界</t>
    <phoneticPr fontId="1" type="noConversion"/>
  </si>
  <si>
    <t>王淑芬</t>
    <phoneticPr fontId="1" type="noConversion"/>
  </si>
  <si>
    <t>宮西達也</t>
    <phoneticPr fontId="1" type="noConversion"/>
  </si>
  <si>
    <t>小熊出版</t>
    <phoneticPr fontId="1" type="noConversion"/>
  </si>
  <si>
    <t xml:space="preserve"> 岑澎維</t>
    <phoneticPr fontId="1" type="noConversion"/>
  </si>
  <si>
    <t>親子天下</t>
    <phoneticPr fontId="1" type="noConversion"/>
  </si>
  <si>
    <t>木村節子</t>
    <phoneticPr fontId="1" type="noConversion"/>
  </si>
  <si>
    <t>管家琪</t>
    <phoneticPr fontId="1" type="noConversion"/>
  </si>
  <si>
    <t>幼獅文化</t>
    <phoneticPr fontId="1" type="noConversion"/>
  </si>
  <si>
    <t xml:space="preserve">王鼎鈞 </t>
    <phoneticPr fontId="1" type="noConversion"/>
  </si>
  <si>
    <t>木馬文化</t>
    <phoneticPr fontId="1" type="noConversion"/>
  </si>
  <si>
    <t>金禧男</t>
    <phoneticPr fontId="1" type="noConversion"/>
  </si>
  <si>
    <t>三之三 </t>
    <phoneticPr fontId="1" type="noConversion"/>
  </si>
  <si>
    <t>張蓓瑜 </t>
    <phoneticPr fontId="1" type="noConversion"/>
  </si>
  <si>
    <t>三民  </t>
    <phoneticPr fontId="1" type="noConversion"/>
  </si>
  <si>
    <t>臺灣</t>
    <phoneticPr fontId="1" type="noConversion"/>
  </si>
  <si>
    <t> 小島涉</t>
    <phoneticPr fontId="1" type="noConversion"/>
  </si>
  <si>
    <t>步步  </t>
    <phoneticPr fontId="1" type="noConversion"/>
  </si>
  <si>
    <t>臺灣</t>
    <phoneticPr fontId="1" type="noConversion"/>
  </si>
  <si>
    <t> 阿德蝸</t>
    <phoneticPr fontId="1" type="noConversion"/>
  </si>
  <si>
    <t> 胡定豪, 趙瑜婷</t>
    <phoneticPr fontId="1" type="noConversion"/>
  </si>
  <si>
    <t>國語日報</t>
    <phoneticPr fontId="1" type="noConversion"/>
  </si>
  <si>
    <t>維多．庫塔爾 </t>
    <phoneticPr fontId="1" type="noConversion"/>
  </si>
  <si>
    <t>維京</t>
    <phoneticPr fontId="1" type="noConversion"/>
  </si>
  <si>
    <t>台灣</t>
    <phoneticPr fontId="1" type="noConversion"/>
  </si>
  <si>
    <t>著．繪／喜多村惠</t>
    <phoneticPr fontId="1" type="noConversion"/>
  </si>
  <si>
    <t>Marcy Campbell</t>
    <phoneticPr fontId="1" type="noConversion"/>
  </si>
  <si>
    <t>遠見天下文化出版股份有限公司</t>
    <phoneticPr fontId="1" type="noConversion"/>
  </si>
  <si>
    <t>玉山社出版事業股份有限公司</t>
    <phoneticPr fontId="1" type="noConversion"/>
  </si>
  <si>
    <t>Brian Floca</t>
    <phoneticPr fontId="1" type="noConversion"/>
  </si>
  <si>
    <t>遠見天下文化出版股份有限公司</t>
    <phoneticPr fontId="1" type="noConversion"/>
  </si>
  <si>
    <t>Moira Butterfield</t>
    <phoneticPr fontId="1" type="noConversion"/>
  </si>
  <si>
    <t>Катерина Сад</t>
    <phoneticPr fontId="1" type="noConversion"/>
  </si>
  <si>
    <t>道聲</t>
    <phoneticPr fontId="1" type="noConversion"/>
  </si>
  <si>
    <t>Eva Eland</t>
    <phoneticPr fontId="1" type="noConversion"/>
  </si>
  <si>
    <t>水滴文化</t>
    <phoneticPr fontId="1" type="noConversion"/>
  </si>
  <si>
    <t>采實文化</t>
    <phoneticPr fontId="1" type="noConversion"/>
  </si>
  <si>
    <t>小天下</t>
    <phoneticPr fontId="1" type="noConversion"/>
  </si>
  <si>
    <t>林佑儒</t>
    <phoneticPr fontId="1" type="noConversion"/>
  </si>
  <si>
    <t>小魯文化</t>
    <phoneticPr fontId="1" type="noConversion"/>
  </si>
  <si>
    <t>松田素子</t>
    <phoneticPr fontId="1" type="noConversion"/>
  </si>
  <si>
    <t>麥特‧拉莫斯</t>
    <phoneticPr fontId="1" type="noConversion"/>
  </si>
  <si>
    <t>小天下 </t>
    <phoneticPr fontId="1" type="noConversion"/>
  </si>
  <si>
    <t>張維中 </t>
    <phoneticPr fontId="1" type="noConversion"/>
  </si>
  <si>
    <t>趙胤丞</t>
    <phoneticPr fontId="1" type="noConversion"/>
  </si>
  <si>
    <t>游嘉惠</t>
    <phoneticPr fontId="1" type="noConversion"/>
  </si>
  <si>
    <t>芭芭拉‧麥克林托克（Barbara McClintock）</t>
    <phoneticPr fontId="1" type="noConversion"/>
  </si>
  <si>
    <t>水滴文化</t>
    <phoneticPr fontId="1" type="noConversion"/>
  </si>
  <si>
    <t>文．圖／黃芝瑩</t>
    <phoneticPr fontId="1" type="noConversion"/>
  </si>
  <si>
    <t>親子天下股份有限公司</t>
    <phoneticPr fontId="1" type="noConversion"/>
  </si>
  <si>
    <t>Colette Hus-David</t>
    <phoneticPr fontId="1" type="noConversion"/>
  </si>
  <si>
    <t>小樹文化</t>
    <phoneticPr fontId="1" type="noConversion"/>
  </si>
  <si>
    <t>Patricia Hegarty</t>
    <phoneticPr fontId="1" type="noConversion"/>
  </si>
  <si>
    <t>維京國際股份有限公司</t>
    <phoneticPr fontId="1" type="noConversion"/>
  </si>
  <si>
    <t>9789575746230</t>
    <phoneticPr fontId="1" type="noConversion"/>
  </si>
  <si>
    <t>9789863595922</t>
    <phoneticPr fontId="1" type="noConversion"/>
  </si>
  <si>
    <t>9789865664602</t>
    <phoneticPr fontId="1" type="noConversion"/>
  </si>
  <si>
    <t>9789571463285</t>
    <phoneticPr fontId="1" type="noConversion"/>
  </si>
  <si>
    <t>9789575037086</t>
    <phoneticPr fontId="1" type="noConversion"/>
  </si>
  <si>
    <t>台灣</t>
    <phoneticPr fontId="1" type="noConversion"/>
  </si>
  <si>
    <t xml:space="preserve">什麼啦！這也是資訊科學 </t>
    <phoneticPr fontId="1" type="noConversion"/>
  </si>
  <si>
    <t>聚光文創</t>
    <phoneticPr fontId="1" type="noConversion"/>
  </si>
  <si>
    <t xml:space="preserve">城市自然小偵探：田園老師的校外自然課 </t>
    <phoneticPr fontId="1" type="noConversion"/>
  </si>
  <si>
    <t>婕爾達‧繆勒</t>
    <phoneticPr fontId="1" type="noConversion"/>
  </si>
  <si>
    <t>羅蘋．史蒂文絲</t>
    <phoneticPr fontId="1" type="noConversion"/>
  </si>
  <si>
    <t>魯蛇俱樂部</t>
    <phoneticPr fontId="1" type="noConversion"/>
  </si>
  <si>
    <t>克萊兒． 佐恩</t>
    <phoneticPr fontId="1" type="noConversion"/>
  </si>
  <si>
    <t>湯姆的午夜花園</t>
    <phoneticPr fontId="1" type="noConversion"/>
  </si>
  <si>
    <t>菲利帕．皮亞斯</t>
    <phoneticPr fontId="1" type="noConversion"/>
  </si>
  <si>
    <t>台灣</t>
    <phoneticPr fontId="1" type="noConversion"/>
  </si>
  <si>
    <t>為了與你相遇</t>
    <phoneticPr fontId="1" type="noConversion"/>
  </si>
  <si>
    <t>布魯斯．卡麥隆</t>
    <phoneticPr fontId="1" type="noConversion"/>
  </si>
  <si>
    <t xml:space="preserve">台南小王子  </t>
    <phoneticPr fontId="1" type="noConversion"/>
  </si>
  <si>
    <t>子魚</t>
    <phoneticPr fontId="1" type="noConversion"/>
  </si>
  <si>
    <t>希望在這裡(三版)</t>
    <phoneticPr fontId="1" type="noConversion"/>
  </si>
  <si>
    <t>瓊．包爾</t>
    <phoneticPr fontId="1" type="noConversion"/>
  </si>
  <si>
    <t>小魯文化</t>
    <phoneticPr fontId="1" type="noConversion"/>
  </si>
  <si>
    <t>巷弄裡的台灣味:22道庶民美食與他們的故事</t>
    <phoneticPr fontId="1" type="noConversion"/>
  </si>
  <si>
    <t>范僑芯</t>
    <phoneticPr fontId="1" type="noConversion"/>
  </si>
  <si>
    <t xml:space="preserve">回憶當鋪 </t>
    <phoneticPr fontId="1" type="noConversion"/>
  </si>
  <si>
    <t>童話莊子</t>
    <phoneticPr fontId="1" type="noConversion"/>
  </si>
  <si>
    <t xml:space="preserve">蔬菜是怎麼長大的呀？ </t>
    <phoneticPr fontId="1" type="noConversion"/>
  </si>
  <si>
    <t>假面淑女—威王偵探社</t>
    <phoneticPr fontId="1" type="noConversion"/>
  </si>
  <si>
    <t>不想說再見</t>
    <phoneticPr fontId="1" type="noConversion"/>
  </si>
  <si>
    <t>晨讀 10 分鐘：嘆為觀止！科學故事集 6</t>
    <phoneticPr fontId="1" type="noConversion"/>
  </si>
  <si>
    <t>好朋友大對決</t>
    <phoneticPr fontId="1" type="noConversion"/>
  </si>
  <si>
    <t>臨界點:歷劫核冬的少年</t>
    <phoneticPr fontId="1" type="noConversion"/>
  </si>
  <si>
    <t>想把餘生的溫柔都給你</t>
    <phoneticPr fontId="1" type="noConversion"/>
  </si>
  <si>
    <t>來自天堂的第一通電話</t>
    <phoneticPr fontId="1" type="noConversion"/>
  </si>
  <si>
    <t>哲也</t>
    <phoneticPr fontId="1" type="noConversion"/>
  </si>
  <si>
    <t>謝宗翔</t>
    <phoneticPr fontId="1" type="noConversion"/>
  </si>
  <si>
    <t>羅友徹</t>
    <phoneticPr fontId="1" type="noConversion"/>
  </si>
  <si>
    <t>佩特莉霞．麥拉克倫</t>
    <phoneticPr fontId="1" type="noConversion"/>
  </si>
  <si>
    <t>大山光晴, 栗田佳織等</t>
    <phoneticPr fontId="1" type="noConversion"/>
  </si>
  <si>
    <r>
      <t> </t>
    </r>
    <r>
      <rPr>
        <sz val="12"/>
        <color theme="1"/>
        <rFont val="標楷體"/>
        <family val="4"/>
        <charset val="136"/>
      </rPr>
      <t>安德魯‧克萊門斯</t>
    </r>
    <phoneticPr fontId="1" type="noConversion"/>
  </si>
  <si>
    <t>安德魯‧克萊門斯</t>
    <phoneticPr fontId="1" type="noConversion"/>
  </si>
  <si>
    <t>不朽</t>
    <phoneticPr fontId="1" type="noConversion"/>
  </si>
  <si>
    <t>米奇‧艾爾邦</t>
    <phoneticPr fontId="1" type="noConversion"/>
  </si>
  <si>
    <t>吉野万理子 </t>
    <phoneticPr fontId="1" type="noConversion"/>
  </si>
  <si>
    <t>天下文化</t>
    <phoneticPr fontId="1" type="noConversion"/>
  </si>
  <si>
    <t>水滴文化</t>
    <phoneticPr fontId="1" type="noConversion"/>
  </si>
  <si>
    <t>台灣東方出版社股份有限公司</t>
    <phoneticPr fontId="1" type="noConversion"/>
  </si>
  <si>
    <t>小麥田</t>
    <phoneticPr fontId="1" type="noConversion"/>
  </si>
  <si>
    <t>親子天下</t>
    <phoneticPr fontId="1" type="noConversion"/>
  </si>
  <si>
    <t>遠流</t>
    <phoneticPr fontId="1" type="noConversion"/>
  </si>
  <si>
    <t>台灣東方</t>
    <phoneticPr fontId="1" type="noConversion"/>
  </si>
  <si>
    <t>圓神</t>
    <phoneticPr fontId="1" type="noConversion"/>
  </si>
  <si>
    <t>國語日報</t>
    <phoneticPr fontId="1" type="noConversion"/>
  </si>
  <si>
    <t>小魯文化</t>
    <phoneticPr fontId="1" type="noConversion"/>
  </si>
  <si>
    <t>時報出版</t>
    <phoneticPr fontId="1" type="noConversion"/>
  </si>
  <si>
    <t>悅知文化</t>
    <phoneticPr fontId="1" type="noConversion"/>
  </si>
  <si>
    <t>大塊文化</t>
    <phoneticPr fontId="1" type="noConversion"/>
  </si>
  <si>
    <t>博識圖書 </t>
    <phoneticPr fontId="1" type="noConversion"/>
  </si>
  <si>
    <t>否</t>
    <phoneticPr fontId="1" type="noConversion"/>
  </si>
  <si>
    <r>
      <rPr>
        <sz val="12"/>
        <color rgb="FF000000"/>
        <rFont val="標楷體"/>
        <family val="4"/>
        <charset val="136"/>
      </rPr>
      <t>否</t>
    </r>
    <phoneticPr fontId="1" type="noConversion"/>
  </si>
  <si>
    <r>
      <rPr>
        <sz val="12"/>
        <color rgb="FF000000"/>
        <rFont val="標楷體"/>
        <family val="4"/>
        <charset val="136"/>
      </rPr>
      <t>否</t>
    </r>
    <phoneticPr fontId="1" type="noConversion"/>
  </si>
  <si>
    <r>
      <rPr>
        <sz val="12"/>
        <color rgb="FF000000"/>
        <rFont val="標楷體"/>
        <family val="4"/>
        <charset val="136"/>
      </rPr>
      <t>否</t>
    </r>
    <phoneticPr fontId="1" type="noConversion"/>
  </si>
  <si>
    <t>是</t>
    <phoneticPr fontId="1" type="noConversion"/>
  </si>
  <si>
    <t>是</t>
    <phoneticPr fontId="1" type="noConversion"/>
  </si>
  <si>
    <t>校名：臺南市下營國民小學
填表人：吳冠毅                       教務主任：李玉萍                     校長：邱明崇
連絡電話：06-6892181#817             網路電話：199010</t>
    <phoneticPr fontId="1" type="noConversion"/>
  </si>
  <si>
    <r>
      <rPr>
        <sz val="12"/>
        <rFont val="標楷體"/>
        <family val="4"/>
        <charset val="136"/>
      </rPr>
      <t>定價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新臺幣</t>
    </r>
    <r>
      <rPr>
        <sz val="12"/>
        <rFont val="Times New Roman"/>
        <family val="1"/>
      </rPr>
      <t>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</si>
</sst>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76" formatCode="#,##0_);[Red]\(#,##0\)"/>
  </numFmts>
  <fonts count="25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indexed="8"/>
      <name val="Times New Roman"/>
      <family val="1"/>
    </font>
    <font>
      <sz val="12"/>
      <name val="Book Antiqua"/>
      <family val="1"/>
    </font>
    <font>
      <sz val="12"/>
      <color rgb="FF000000"/>
      <name val="標楷體"/>
      <family val="4"/>
      <charset val="136"/>
    </font>
    <font>
      <sz val="12"/>
      <name val="Times New Roman"/>
      <family val="1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4"/>
      <color indexed="8"/>
      <name val="Times New Roman"/>
      <family val="1"/>
    </font>
    <font>
      <sz val="10"/>
      <color indexed="8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標楷體"/>
      <family val="4"/>
      <charset val="136"/>
    </font>
    <font>
      <sz val="12"/>
      <color rgb="FF666666"/>
      <name val="標楷體"/>
      <family val="4"/>
      <charset val="136"/>
    </font>
    <font>
      <sz val="12"/>
      <color rgb="FF333333"/>
      <name val="標楷體"/>
      <family val="4"/>
      <charset val="136"/>
    </font>
    <font>
      <sz val="12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4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left" vertical="center" wrapText="1"/>
    </xf>
    <xf numFmtId="176" fontId="10" fillId="0" borderId="1" xfId="0" applyNumberFormat="1" applyFont="1" applyBorder="1" applyAlignment="1">
      <alignment horizontal="right" vertical="center" wrapText="1"/>
    </xf>
    <xf numFmtId="176" fontId="11" fillId="0" borderId="1" xfId="0" applyNumberFormat="1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left" vertical="center" wrapText="1"/>
    </xf>
    <xf numFmtId="176" fontId="13" fillId="0" borderId="1" xfId="0" applyNumberFormat="1" applyFont="1" applyBorder="1" applyAlignment="1">
      <alignment horizontal="right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left" vertical="center" wrapText="1"/>
    </xf>
    <xf numFmtId="176" fontId="10" fillId="2" borderId="1" xfId="0" applyNumberFormat="1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6" fontId="13" fillId="2" borderId="1" xfId="0" applyNumberFormat="1" applyFont="1" applyFill="1" applyBorder="1" applyAlignment="1">
      <alignment horizontal="right" vertical="center" wrapText="1"/>
    </xf>
    <xf numFmtId="176" fontId="9" fillId="0" borderId="1" xfId="0" applyNumberFormat="1" applyFont="1" applyBorder="1" applyAlignment="1">
      <alignment horizontal="right" vertical="center" wrapText="1"/>
    </xf>
    <xf numFmtId="0" fontId="24" fillId="0" borderId="0" xfId="0" applyFont="1">
      <alignment vertical="center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4">
    <cellStyle name="一般" xfId="0" builtinId="0"/>
    <cellStyle name="一般 2" xfId="1"/>
    <cellStyle name="千分位 2" xfId="2"/>
    <cellStyle name="千分位 2 2" xfId="3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books.com.tw/web/sys_puballb/books/?pubid=acmebook" TargetMode="External"/><Relationship Id="rId18" Type="http://schemas.openxmlformats.org/officeDocument/2006/relationships/hyperlink" Target="https://search.books.com.tw/search/query/key/%E8%94%A1%E5%AE%9C%E5%AE%B9/adv_author/1/" TargetMode="External"/><Relationship Id="rId26" Type="http://schemas.openxmlformats.org/officeDocument/2006/relationships/hyperlink" Target="https://search.books.com.tw/search/query/key/%E5%93%B2%E4%B9%9F/adv_author/1/" TargetMode="External"/><Relationship Id="rId39" Type="http://schemas.openxmlformats.org/officeDocument/2006/relationships/hyperlink" Target="https://search.books.com.tw/search/query/key/%E8%8F%B2%E5%88%A9%E5%B8%95%EF%BC%8E%E7%9A%AE%E4%BA%9E%E6%96%AF/adv_author/1/" TargetMode="External"/><Relationship Id="rId21" Type="http://schemas.openxmlformats.org/officeDocument/2006/relationships/hyperlink" Target="https://www.books.com.tw/web/sys_puballb/books/?pubid=hsiaolu" TargetMode="External"/><Relationship Id="rId34" Type="http://schemas.openxmlformats.org/officeDocument/2006/relationships/hyperlink" Target="https://www.eslite.com/search?author=WyLnvoXomIvvvI7lj7LokoLmlofntbIiXQ" TargetMode="External"/><Relationship Id="rId42" Type="http://schemas.openxmlformats.org/officeDocument/2006/relationships/hyperlink" Target="https://search.books.com.tw/search/query/key/%E7%B1%B3%E5%A5%87%E2%80%A7%E8%89%BE%E7%88%BE%E9%82%A6/adv_author/1/" TargetMode="External"/><Relationship Id="rId7" Type="http://schemas.openxmlformats.org/officeDocument/2006/relationships/hyperlink" Target="https://search.books.com.tw/search/query/key/%E5%BC%97%E5%80%AB%E6%96%AF%EF%BC%8E%E5%BE%B7%E5%8D%A1%E7%89%B9/adv_author/1/" TargetMode="External"/><Relationship Id="rId2" Type="http://schemas.openxmlformats.org/officeDocument/2006/relationships/hyperlink" Target="https://search.books.com.tw/search/query/key/%E5%B8%83%E9%9C%B2%EF%BC%8E%E5%B7%B4%E5%88%A9%E8%91%89%E7%89%B9/adv_author/1/" TargetMode="External"/><Relationship Id="rId16" Type="http://schemas.openxmlformats.org/officeDocument/2006/relationships/hyperlink" Target="https://www.books.com.tw/web/sys_puballb/books/?pubid=scwpc" TargetMode="External"/><Relationship Id="rId29" Type="http://schemas.openxmlformats.org/officeDocument/2006/relationships/hyperlink" Target="https://www.books.com.tw/web/sys_puballb/books/?pubid=jender14" TargetMode="External"/><Relationship Id="rId1" Type="http://schemas.openxmlformats.org/officeDocument/2006/relationships/hyperlink" Target="https://search.books.com.tw/search/query/key/Lobel%2C+Arnold/adv_author/1/" TargetMode="External"/><Relationship Id="rId6" Type="http://schemas.openxmlformats.org/officeDocument/2006/relationships/hyperlink" Target="https://search.books.com.tw/search/query/key/%E4%BD%99%E5%85%89%E4%B8%AD%E3%80%81%E8%88%92%E5%9C%8B%E6%B2%BB%E3%80%81%E9%BB%83%E6%98%A5%E6%98%8E%E3%80%81%E8%A9%B9%E5%AE%8F%E5%BF%97...%E7%AD%89/adv_author/1/" TargetMode="External"/><Relationship Id="rId11" Type="http://schemas.openxmlformats.org/officeDocument/2006/relationships/hyperlink" Target="https://search.books.com.tw/search/query/key/%E9%99%B3%E6%98%B1%E4%BC%B6/adv_author/1/" TargetMode="External"/><Relationship Id="rId24" Type="http://schemas.openxmlformats.org/officeDocument/2006/relationships/hyperlink" Target="https://search.books.com.tw/search/query/key/%E5%A4%A7%E8%A1%9B%EF%BC%8E%E8%B2%9D%E7%88%BE/adv_author/1/" TargetMode="External"/><Relationship Id="rId32" Type="http://schemas.openxmlformats.org/officeDocument/2006/relationships/hyperlink" Target="https://search.books.com.tw/search/query/key/%E5%A9%95%E7%88%BE%E9%81%94%E2%80%A7%E7%B9%86%E5%8B%92/adv_author/1/" TargetMode="External"/><Relationship Id="rId37" Type="http://schemas.openxmlformats.org/officeDocument/2006/relationships/hyperlink" Target="https://www.books.com.tw/web/sys_puballb/books/?pubid=smallwheat" TargetMode="External"/><Relationship Id="rId40" Type="http://schemas.openxmlformats.org/officeDocument/2006/relationships/hyperlink" Target="https://search.books.com.tw/search/query/key/%E8%8C%83%E5%83%91%E8%8A%AF%EF%BC%88%E4%BD%90%E9%A4%90%E6%96%87%E5%AD%97%EF%BC%89/adv_author/1/" TargetMode="External"/><Relationship Id="rId45" Type="http://schemas.openxmlformats.org/officeDocument/2006/relationships/hyperlink" Target="https://www.books.com.tw/web/sys_puballb/books/?pubid=omnibook" TargetMode="External"/><Relationship Id="rId5" Type="http://schemas.openxmlformats.org/officeDocument/2006/relationships/hyperlink" Target="https://search.books.com.tw/search/query/key/%E8%91%89%E4%B8%99%E6%88%90/adv_author/1/" TargetMode="External"/><Relationship Id="rId15" Type="http://schemas.openxmlformats.org/officeDocument/2006/relationships/hyperlink" Target="https://search.books.com.tw/search/query/key/%E5%BC%B5%E5%98%89%E9%A9%8A/adv_author/1/" TargetMode="External"/><Relationship Id="rId23" Type="http://schemas.openxmlformats.org/officeDocument/2006/relationships/hyperlink" Target="https://www.books.com.tw/web/sys_puballb/books/?pubid=cw" TargetMode="External"/><Relationship Id="rId28" Type="http://schemas.openxmlformats.org/officeDocument/2006/relationships/hyperlink" Target="https://search.books.com.tw/search/query/key/%E8%AC%9D%E5%AE%97%E7%BF%94/adv_author/1/" TargetMode="External"/><Relationship Id="rId36" Type="http://schemas.openxmlformats.org/officeDocument/2006/relationships/hyperlink" Target="https://search.books.com.tw/search/query/key/%E4%BD%A9%E7%89%B9%E8%8E%89%E9%9C%9E%EF%BC%8E%E9%BA%A5%E6%8B%89%E5%85%8B%E5%80%AB/adv_author/1/" TargetMode="External"/><Relationship Id="rId10" Type="http://schemas.openxmlformats.org/officeDocument/2006/relationships/hyperlink" Target="https://search.books.com.tw/search/query/key/%E5%B9%B8%E4%BD%B3%E6%85%A7/adv_author/1/" TargetMode="External"/><Relationship Id="rId19" Type="http://schemas.openxmlformats.org/officeDocument/2006/relationships/hyperlink" Target="https://www.books.com.tw/web/sys_puballb/books/?pubid=soldier" TargetMode="External"/><Relationship Id="rId31" Type="http://schemas.openxmlformats.org/officeDocument/2006/relationships/hyperlink" Target="https://www.books.com.tw/web/sys_puballb/books/?pubid=cwpc" TargetMode="External"/><Relationship Id="rId44" Type="http://schemas.openxmlformats.org/officeDocument/2006/relationships/hyperlink" Target="https://search.books.com.tw/search/query/key/%E5%90%89%E9%87%8E%E4%B8%87%E7%90%86%E5%AD%90/adv_author/1/" TargetMode="External"/><Relationship Id="rId4" Type="http://schemas.openxmlformats.org/officeDocument/2006/relationships/hyperlink" Target="https://www.books.com.tw/web/sys_puballb/books/?pubid=websters" TargetMode="External"/><Relationship Id="rId9" Type="http://schemas.openxmlformats.org/officeDocument/2006/relationships/hyperlink" Target="https://search.books.com.tw/search/query/key/%E5%A4%A7%E8%A1%9B%EF%BC%8E%E5%A8%81%E5%BB%89/adv_author/1/" TargetMode="External"/><Relationship Id="rId14" Type="http://schemas.openxmlformats.org/officeDocument/2006/relationships/hyperlink" Target="https://www.books.com.tw/web/sys_puballb/books/?pubid=scwpc" TargetMode="External"/><Relationship Id="rId22" Type="http://schemas.openxmlformats.org/officeDocument/2006/relationships/hyperlink" Target="https://search.books.com.tw/search/query/key/%E5%B7%9D%E7%AB%AF%E8%A3%95%E4%BA%BA/adv_author/1/" TargetMode="External"/><Relationship Id="rId27" Type="http://schemas.openxmlformats.org/officeDocument/2006/relationships/hyperlink" Target="https://www.books.com.tw/web/sys_puballb/books/?pubid=hsiaolu" TargetMode="External"/><Relationship Id="rId30" Type="http://schemas.openxmlformats.org/officeDocument/2006/relationships/hyperlink" Target="https://search.books.com.tw/search/query/key/%E7%BE%85%E5%8F%8B%E5%BE%B9/adv_author/1/" TargetMode="External"/><Relationship Id="rId35" Type="http://schemas.openxmlformats.org/officeDocument/2006/relationships/hyperlink" Target="https://www.eslite.com/search?manufacturer=WyLlj7DngaPmnbHmlrnlh7rniYjnpL7ogqHku73mnInpmZDlhazlj7giXQ" TargetMode="External"/><Relationship Id="rId43" Type="http://schemas.openxmlformats.org/officeDocument/2006/relationships/hyperlink" Target="https://www.books.com.tw/web/sys_puballb/books/?pubid=locus" TargetMode="External"/><Relationship Id="rId8" Type="http://schemas.openxmlformats.org/officeDocument/2006/relationships/hyperlink" Target="https://search.books.com.tw/search/query/key/%E5%91%A8%E5%A7%9A%E8%90%8D/adv_author/1/" TargetMode="External"/><Relationship Id="rId3" Type="http://schemas.openxmlformats.org/officeDocument/2006/relationships/hyperlink" Target="https://search.books.com.tw/search/query/key/%E7%BE%85%E5%80%AB%E6%96%AF%EF%BC%8E%E4%BF%9D%E5%88%A9/adv_author/1/" TargetMode="External"/><Relationship Id="rId12" Type="http://schemas.openxmlformats.org/officeDocument/2006/relationships/hyperlink" Target="https://search.books.com.tw/search/query/key/%E9%9F%93%E8%8B%B1%E7%BE%8E/adv_author/1/" TargetMode="External"/><Relationship Id="rId17" Type="http://schemas.openxmlformats.org/officeDocument/2006/relationships/hyperlink" Target="https://search.books.com.tw/search/query/key/%E5%BC%B5%E5%98%89%E9%A9%8A/adv_author/1/" TargetMode="External"/><Relationship Id="rId25" Type="http://schemas.openxmlformats.org/officeDocument/2006/relationships/hyperlink" Target="https://www.books.com.tw/web/sys_puballb/books/?pubid=face" TargetMode="External"/><Relationship Id="rId33" Type="http://schemas.openxmlformats.org/officeDocument/2006/relationships/hyperlink" Target="https://www.books.com.tw/web/sys_puballb/books/?pubid=lesgouttespress" TargetMode="External"/><Relationship Id="rId38" Type="http://schemas.openxmlformats.org/officeDocument/2006/relationships/hyperlink" Target="https://search.books.com.tw/search/query/key/%E5%AE%89%E5%BE%B7%E9%AD%AF%E2%80%A7%E5%85%8B%E8%90%8A%E9%96%80%E6%96%AF/adv_author/1/" TargetMode="External"/><Relationship Id="rId46" Type="http://schemas.openxmlformats.org/officeDocument/2006/relationships/printerSettings" Target="../printerSettings/printerSettings1.bin"/><Relationship Id="rId20" Type="http://schemas.openxmlformats.org/officeDocument/2006/relationships/hyperlink" Target="https://search.books.com.tw/search/query/key/%E6%9E%97%E4%BD%91%E5%84%92/adv_author/1/" TargetMode="External"/><Relationship Id="rId41" Type="http://schemas.openxmlformats.org/officeDocument/2006/relationships/hyperlink" Target="https://www.books.com.tw/web/sys_puballb/books/?pubid=delightpres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0"/>
  <sheetViews>
    <sheetView tabSelected="1" topLeftCell="A88" zoomScaleNormal="100" zoomScaleSheetLayoutView="100" zoomScalePageLayoutView="40" workbookViewId="0">
      <selection activeCell="O68" sqref="O68"/>
    </sheetView>
  </sheetViews>
  <sheetFormatPr defaultRowHeight="16.2"/>
  <cols>
    <col min="1" max="1" width="6.77734375" customWidth="1"/>
    <col min="2" max="2" width="26.77734375" customWidth="1"/>
    <col min="3" max="3" width="16.77734375" customWidth="1"/>
    <col min="4" max="4" width="20.44140625" customWidth="1"/>
    <col min="5" max="5" width="12.77734375" customWidth="1"/>
    <col min="6" max="6" width="18.77734375" customWidth="1"/>
    <col min="7" max="7" width="8.77734375" customWidth="1"/>
    <col min="8" max="8" width="8.77734375" style="32" customWidth="1"/>
    <col min="9" max="9" width="10.77734375" customWidth="1"/>
    <col min="10" max="12" width="6.77734375" customWidth="1"/>
  </cols>
  <sheetData>
    <row r="1" spans="1:13" ht="24.6">
      <c r="A1" s="35" t="s">
        <v>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7"/>
    </row>
    <row r="2" spans="1:13" ht="24.6">
      <c r="A2" s="38" t="s">
        <v>3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40"/>
    </row>
    <row r="3" spans="1:13" ht="41.4">
      <c r="A3" s="10" t="s">
        <v>37</v>
      </c>
      <c r="B3" s="10" t="s">
        <v>38</v>
      </c>
      <c r="C3" s="10" t="s">
        <v>39</v>
      </c>
      <c r="D3" s="10" t="s">
        <v>40</v>
      </c>
      <c r="E3" s="11" t="s">
        <v>41</v>
      </c>
      <c r="F3" s="10" t="s">
        <v>0</v>
      </c>
      <c r="G3" s="11" t="s">
        <v>42</v>
      </c>
      <c r="H3" s="16" t="s">
        <v>325</v>
      </c>
      <c r="I3" s="10" t="s">
        <v>36</v>
      </c>
      <c r="J3" s="13" t="s">
        <v>43</v>
      </c>
      <c r="K3" s="13" t="s">
        <v>44</v>
      </c>
      <c r="L3" s="13" t="s">
        <v>45</v>
      </c>
      <c r="M3" s="14" t="s">
        <v>46</v>
      </c>
    </row>
    <row r="4" spans="1:13" ht="48.6">
      <c r="A4" s="10">
        <v>1</v>
      </c>
      <c r="B4" s="22" t="s">
        <v>122</v>
      </c>
      <c r="C4" s="4" t="s">
        <v>130</v>
      </c>
      <c r="D4" s="4" t="s">
        <v>131</v>
      </c>
      <c r="E4" s="4" t="s">
        <v>132</v>
      </c>
      <c r="F4" s="17">
        <v>9789865505493</v>
      </c>
      <c r="G4" s="6">
        <v>1</v>
      </c>
      <c r="H4" s="18">
        <v>360</v>
      </c>
      <c r="I4" s="6">
        <f>H4*G4</f>
        <v>360</v>
      </c>
      <c r="J4" s="19" t="s">
        <v>34</v>
      </c>
      <c r="K4" s="19" t="s">
        <v>34</v>
      </c>
      <c r="L4" s="4" t="s">
        <v>139</v>
      </c>
      <c r="M4" s="4" t="s">
        <v>125</v>
      </c>
    </row>
    <row r="5" spans="1:13" ht="48.6">
      <c r="A5" s="10">
        <v>2</v>
      </c>
      <c r="B5" s="22" t="s">
        <v>127</v>
      </c>
      <c r="C5" s="4" t="s">
        <v>133</v>
      </c>
      <c r="D5" s="4" t="s">
        <v>134</v>
      </c>
      <c r="E5" s="4" t="s">
        <v>132</v>
      </c>
      <c r="F5" s="17">
        <v>9789577518453</v>
      </c>
      <c r="G5" s="6">
        <v>1</v>
      </c>
      <c r="H5" s="18">
        <v>300</v>
      </c>
      <c r="I5" s="6">
        <f>H5*G5</f>
        <v>300</v>
      </c>
      <c r="J5" s="19" t="s">
        <v>34</v>
      </c>
      <c r="K5" s="19" t="s">
        <v>34</v>
      </c>
      <c r="L5" s="4" t="s">
        <v>124</v>
      </c>
      <c r="M5" s="4" t="s">
        <v>125</v>
      </c>
    </row>
    <row r="6" spans="1:13" ht="32.4">
      <c r="A6" s="10">
        <v>3</v>
      </c>
      <c r="B6" s="22" t="s">
        <v>128</v>
      </c>
      <c r="C6" s="4" t="s">
        <v>135</v>
      </c>
      <c r="D6" s="4" t="s">
        <v>136</v>
      </c>
      <c r="E6" s="4" t="s">
        <v>132</v>
      </c>
      <c r="F6" s="17">
        <v>9789865254049</v>
      </c>
      <c r="G6" s="6">
        <v>2</v>
      </c>
      <c r="H6" s="18">
        <v>380</v>
      </c>
      <c r="I6" s="6">
        <f>H6*G6</f>
        <v>760</v>
      </c>
      <c r="J6" s="19" t="s">
        <v>34</v>
      </c>
      <c r="K6" s="19" t="s">
        <v>34</v>
      </c>
      <c r="L6" s="4" t="s">
        <v>139</v>
      </c>
      <c r="M6" s="4" t="s">
        <v>126</v>
      </c>
    </row>
    <row r="7" spans="1:13" ht="81">
      <c r="A7" s="10">
        <v>4</v>
      </c>
      <c r="B7" s="22" t="s">
        <v>129</v>
      </c>
      <c r="C7" s="4" t="s">
        <v>137</v>
      </c>
      <c r="D7" s="4" t="s">
        <v>138</v>
      </c>
      <c r="E7" s="4" t="s">
        <v>132</v>
      </c>
      <c r="F7" s="17">
        <v>9789578950733</v>
      </c>
      <c r="G7" s="6">
        <v>1</v>
      </c>
      <c r="H7" s="18">
        <v>300</v>
      </c>
      <c r="I7" s="6">
        <f t="shared" ref="I7" si="0">H7*G7</f>
        <v>300</v>
      </c>
      <c r="J7" s="19" t="s">
        <v>34</v>
      </c>
      <c r="K7" s="19" t="s">
        <v>34</v>
      </c>
      <c r="L7" s="4" t="s">
        <v>124</v>
      </c>
      <c r="M7" s="4" t="s">
        <v>126</v>
      </c>
    </row>
    <row r="8" spans="1:13" ht="46.8">
      <c r="A8" s="10">
        <v>5</v>
      </c>
      <c r="B8" s="15" t="s">
        <v>5</v>
      </c>
      <c r="C8" s="12" t="s">
        <v>6</v>
      </c>
      <c r="D8" s="12" t="s">
        <v>7</v>
      </c>
      <c r="E8" s="16" t="s">
        <v>35</v>
      </c>
      <c r="F8" s="17">
        <v>9780448412948</v>
      </c>
      <c r="G8" s="6">
        <v>2</v>
      </c>
      <c r="H8" s="18">
        <v>200</v>
      </c>
      <c r="I8" s="18">
        <f>H8*G8</f>
        <v>400</v>
      </c>
      <c r="J8" s="19" t="s">
        <v>47</v>
      </c>
      <c r="K8" s="19" t="s">
        <v>47</v>
      </c>
      <c r="L8" s="19" t="s">
        <v>47</v>
      </c>
      <c r="M8" s="20"/>
    </row>
    <row r="9" spans="1:13" ht="31.2">
      <c r="A9" s="10">
        <v>6</v>
      </c>
      <c r="B9" s="9" t="s">
        <v>8</v>
      </c>
      <c r="C9" s="12" t="s">
        <v>9</v>
      </c>
      <c r="D9" s="12" t="s">
        <v>10</v>
      </c>
      <c r="E9" s="16" t="s">
        <v>35</v>
      </c>
      <c r="F9" s="17">
        <v>9780316043472</v>
      </c>
      <c r="G9" s="6">
        <v>2</v>
      </c>
      <c r="H9" s="18">
        <v>315</v>
      </c>
      <c r="I9" s="18">
        <f t="shared" ref="I9:I62" si="1">H9*G9</f>
        <v>630</v>
      </c>
      <c r="J9" s="19" t="s">
        <v>34</v>
      </c>
      <c r="K9" s="19" t="s">
        <v>47</v>
      </c>
      <c r="L9" s="19" t="s">
        <v>34</v>
      </c>
      <c r="M9" s="20"/>
    </row>
    <row r="10" spans="1:13" ht="46.8">
      <c r="A10" s="10">
        <v>7</v>
      </c>
      <c r="B10" s="9" t="s">
        <v>11</v>
      </c>
      <c r="C10" s="12" t="s">
        <v>12</v>
      </c>
      <c r="D10" s="12" t="s">
        <v>13</v>
      </c>
      <c r="E10" s="16" t="s">
        <v>35</v>
      </c>
      <c r="F10" s="17">
        <v>9781683427674</v>
      </c>
      <c r="G10" s="6">
        <v>2</v>
      </c>
      <c r="H10" s="18">
        <v>313</v>
      </c>
      <c r="I10" s="18">
        <f t="shared" si="1"/>
        <v>626</v>
      </c>
      <c r="J10" s="19" t="s">
        <v>34</v>
      </c>
      <c r="K10" s="19" t="s">
        <v>34</v>
      </c>
      <c r="L10" s="19" t="s">
        <v>34</v>
      </c>
      <c r="M10" s="20"/>
    </row>
    <row r="11" spans="1:13" ht="18">
      <c r="A11" s="10">
        <v>8</v>
      </c>
      <c r="B11" s="9" t="s">
        <v>14</v>
      </c>
      <c r="C11" s="12" t="s">
        <v>27</v>
      </c>
      <c r="D11" s="12" t="s">
        <v>28</v>
      </c>
      <c r="E11" s="16" t="s">
        <v>35</v>
      </c>
      <c r="F11" s="17">
        <v>9780061994425</v>
      </c>
      <c r="G11" s="6">
        <v>2</v>
      </c>
      <c r="H11" s="18">
        <v>315</v>
      </c>
      <c r="I11" s="18">
        <f t="shared" si="1"/>
        <v>630</v>
      </c>
      <c r="J11" s="19" t="s">
        <v>47</v>
      </c>
      <c r="K11" s="19" t="s">
        <v>34</v>
      </c>
      <c r="L11" s="19" t="s">
        <v>34</v>
      </c>
      <c r="M11" s="20"/>
    </row>
    <row r="12" spans="1:13" ht="18">
      <c r="A12" s="10">
        <v>9</v>
      </c>
      <c r="B12" s="9" t="s">
        <v>17</v>
      </c>
      <c r="C12" s="12" t="s">
        <v>29</v>
      </c>
      <c r="D12" s="12" t="s">
        <v>15</v>
      </c>
      <c r="E12" s="16" t="s">
        <v>35</v>
      </c>
      <c r="F12" s="17">
        <v>9780062051851</v>
      </c>
      <c r="G12" s="6">
        <v>2</v>
      </c>
      <c r="H12" s="18">
        <v>630</v>
      </c>
      <c r="I12" s="18">
        <f t="shared" si="1"/>
        <v>1260</v>
      </c>
      <c r="J12" s="19" t="s">
        <v>34</v>
      </c>
      <c r="K12" s="19" t="s">
        <v>47</v>
      </c>
      <c r="L12" s="19" t="s">
        <v>47</v>
      </c>
      <c r="M12" s="20"/>
    </row>
    <row r="13" spans="1:13" ht="31.2">
      <c r="A13" s="10">
        <v>10</v>
      </c>
      <c r="B13" s="9" t="s">
        <v>16</v>
      </c>
      <c r="C13" s="12" t="s">
        <v>18</v>
      </c>
      <c r="D13" s="12" t="s">
        <v>19</v>
      </c>
      <c r="E13" s="16" t="s">
        <v>35</v>
      </c>
      <c r="F13" s="17">
        <v>9781408868409</v>
      </c>
      <c r="G13" s="6">
        <v>2</v>
      </c>
      <c r="H13" s="18">
        <v>350</v>
      </c>
      <c r="I13" s="18">
        <f t="shared" si="1"/>
        <v>700</v>
      </c>
      <c r="J13" s="19" t="s">
        <v>34</v>
      </c>
      <c r="K13" s="19" t="s">
        <v>34</v>
      </c>
      <c r="L13" s="19" t="s">
        <v>48</v>
      </c>
      <c r="M13" s="20"/>
    </row>
    <row r="14" spans="1:13" ht="18">
      <c r="A14" s="10">
        <v>11</v>
      </c>
      <c r="B14" s="9" t="s">
        <v>20</v>
      </c>
      <c r="C14" s="12" t="s">
        <v>30</v>
      </c>
      <c r="D14" s="12" t="s">
        <v>22</v>
      </c>
      <c r="E14" s="16" t="s">
        <v>49</v>
      </c>
      <c r="F14" s="17">
        <v>9781406329650</v>
      </c>
      <c r="G14" s="6">
        <v>2</v>
      </c>
      <c r="H14" s="18">
        <v>450</v>
      </c>
      <c r="I14" s="18">
        <f t="shared" si="1"/>
        <v>900</v>
      </c>
      <c r="J14" s="19" t="s">
        <v>34</v>
      </c>
      <c r="K14" s="19" t="s">
        <v>47</v>
      </c>
      <c r="L14" s="19" t="s">
        <v>34</v>
      </c>
      <c r="M14" s="20"/>
    </row>
    <row r="15" spans="1:13" ht="18">
      <c r="A15" s="10">
        <v>12</v>
      </c>
      <c r="B15" s="15" t="s">
        <v>21</v>
      </c>
      <c r="C15" s="12" t="s">
        <v>31</v>
      </c>
      <c r="D15" s="12" t="s">
        <v>32</v>
      </c>
      <c r="E15" s="16" t="s">
        <v>50</v>
      </c>
      <c r="F15" s="17">
        <v>9781406313284</v>
      </c>
      <c r="G15" s="6">
        <v>2</v>
      </c>
      <c r="H15" s="18">
        <v>450</v>
      </c>
      <c r="I15" s="18">
        <f t="shared" si="1"/>
        <v>900</v>
      </c>
      <c r="J15" s="19" t="s">
        <v>34</v>
      </c>
      <c r="K15" s="19" t="s">
        <v>34</v>
      </c>
      <c r="L15" s="19" t="s">
        <v>34</v>
      </c>
      <c r="M15" s="19"/>
    </row>
    <row r="16" spans="1:13" ht="18">
      <c r="A16" s="10">
        <v>13</v>
      </c>
      <c r="B16" s="15" t="s">
        <v>23</v>
      </c>
      <c r="C16" s="12" t="s">
        <v>24</v>
      </c>
      <c r="D16" s="12" t="s">
        <v>25</v>
      </c>
      <c r="E16" s="16" t="s">
        <v>35</v>
      </c>
      <c r="F16" s="17">
        <v>9780060256654</v>
      </c>
      <c r="G16" s="6">
        <v>2</v>
      </c>
      <c r="H16" s="18">
        <v>630</v>
      </c>
      <c r="I16" s="18">
        <f t="shared" si="1"/>
        <v>1260</v>
      </c>
      <c r="J16" s="19" t="s">
        <v>34</v>
      </c>
      <c r="K16" s="19" t="s">
        <v>34</v>
      </c>
      <c r="L16" s="19" t="s">
        <v>34</v>
      </c>
      <c r="M16" s="19"/>
    </row>
    <row r="17" spans="1:13" ht="18">
      <c r="A17" s="10">
        <v>14</v>
      </c>
      <c r="B17" s="15" t="s">
        <v>26</v>
      </c>
      <c r="C17" s="12" t="s">
        <v>33</v>
      </c>
      <c r="D17" s="12" t="s">
        <v>15</v>
      </c>
      <c r="E17" s="16" t="s">
        <v>35</v>
      </c>
      <c r="F17" s="17">
        <v>9780060267889</v>
      </c>
      <c r="G17" s="6">
        <v>2</v>
      </c>
      <c r="H17" s="18">
        <v>200</v>
      </c>
      <c r="I17" s="18">
        <f t="shared" si="1"/>
        <v>400</v>
      </c>
      <c r="J17" s="19" t="s">
        <v>34</v>
      </c>
      <c r="K17" s="19" t="s">
        <v>34</v>
      </c>
      <c r="L17" s="19" t="s">
        <v>34</v>
      </c>
      <c r="M17" s="19"/>
    </row>
    <row r="18" spans="1:13" ht="32.4">
      <c r="A18" s="10">
        <v>15</v>
      </c>
      <c r="B18" s="22" t="s">
        <v>183</v>
      </c>
      <c r="C18" s="4" t="s">
        <v>206</v>
      </c>
      <c r="D18" s="4" t="s">
        <v>140</v>
      </c>
      <c r="E18" s="4" t="s">
        <v>141</v>
      </c>
      <c r="F18" s="17">
        <v>4717211031728</v>
      </c>
      <c r="G18" s="6">
        <v>2</v>
      </c>
      <c r="H18" s="18">
        <v>900</v>
      </c>
      <c r="I18" s="6">
        <f t="shared" si="1"/>
        <v>1800</v>
      </c>
      <c r="J18" s="4" t="s">
        <v>124</v>
      </c>
      <c r="K18" s="19" t="s">
        <v>319</v>
      </c>
      <c r="L18" s="19" t="s">
        <v>319</v>
      </c>
      <c r="M18" s="19"/>
    </row>
    <row r="19" spans="1:13" ht="32.4">
      <c r="A19" s="10">
        <v>16</v>
      </c>
      <c r="B19" s="22" t="s">
        <v>142</v>
      </c>
      <c r="C19" s="4" t="s">
        <v>207</v>
      </c>
      <c r="D19" s="4" t="s">
        <v>208</v>
      </c>
      <c r="E19" s="4" t="s">
        <v>141</v>
      </c>
      <c r="F19" s="17">
        <v>9789865503611</v>
      </c>
      <c r="G19" s="6">
        <v>1</v>
      </c>
      <c r="H19" s="18">
        <v>1750</v>
      </c>
      <c r="I19" s="6">
        <f t="shared" si="1"/>
        <v>1750</v>
      </c>
      <c r="J19" s="4" t="s">
        <v>322</v>
      </c>
      <c r="K19" s="19" t="s">
        <v>320</v>
      </c>
      <c r="L19" s="19" t="s">
        <v>321</v>
      </c>
      <c r="M19" s="19"/>
    </row>
    <row r="20" spans="1:13" ht="32.4">
      <c r="A20" s="10">
        <v>17</v>
      </c>
      <c r="B20" s="22" t="s">
        <v>184</v>
      </c>
      <c r="C20" s="4" t="s">
        <v>144</v>
      </c>
      <c r="D20" s="4" t="s">
        <v>145</v>
      </c>
      <c r="E20" s="4" t="s">
        <v>123</v>
      </c>
      <c r="F20" s="17">
        <v>9789579502405</v>
      </c>
      <c r="G20" s="6">
        <v>2</v>
      </c>
      <c r="H20" s="18">
        <v>1160</v>
      </c>
      <c r="I20" s="6">
        <f t="shared" si="1"/>
        <v>2320</v>
      </c>
      <c r="J20" s="4" t="s">
        <v>124</v>
      </c>
      <c r="K20" s="19" t="s">
        <v>319</v>
      </c>
      <c r="L20" s="19" t="s">
        <v>319</v>
      </c>
      <c r="M20" s="19"/>
    </row>
    <row r="21" spans="1:13" ht="48.6">
      <c r="A21" s="10">
        <v>18</v>
      </c>
      <c r="B21" s="22" t="s">
        <v>146</v>
      </c>
      <c r="C21" s="4" t="s">
        <v>209</v>
      </c>
      <c r="D21" s="4" t="s">
        <v>104</v>
      </c>
      <c r="E21" s="4" t="s">
        <v>123</v>
      </c>
      <c r="F21" s="17">
        <v>9789865535483</v>
      </c>
      <c r="G21" s="6">
        <v>2</v>
      </c>
      <c r="H21" s="18">
        <v>640</v>
      </c>
      <c r="I21" s="6">
        <f t="shared" si="1"/>
        <v>1280</v>
      </c>
      <c r="J21" s="4" t="s">
        <v>124</v>
      </c>
      <c r="K21" s="19" t="s">
        <v>319</v>
      </c>
      <c r="L21" s="19" t="s">
        <v>319</v>
      </c>
      <c r="M21" s="19"/>
    </row>
    <row r="22" spans="1:13" ht="32.4">
      <c r="A22" s="10">
        <v>19</v>
      </c>
      <c r="B22" s="22" t="s">
        <v>150</v>
      </c>
      <c r="C22" s="4" t="s">
        <v>147</v>
      </c>
      <c r="D22" s="4" t="s">
        <v>104</v>
      </c>
      <c r="E22" s="4" t="s">
        <v>220</v>
      </c>
      <c r="F22" s="17">
        <v>9789865257590</v>
      </c>
      <c r="G22" s="6">
        <v>2</v>
      </c>
      <c r="H22" s="18">
        <v>700</v>
      </c>
      <c r="I22" s="6">
        <f t="shared" si="1"/>
        <v>1400</v>
      </c>
      <c r="J22" s="4" t="s">
        <v>323</v>
      </c>
      <c r="K22" s="19" t="s">
        <v>319</v>
      </c>
      <c r="L22" s="19" t="s">
        <v>321</v>
      </c>
      <c r="M22" s="19"/>
    </row>
    <row r="23" spans="1:13" ht="18">
      <c r="A23" s="10">
        <v>20</v>
      </c>
      <c r="B23" s="22" t="s">
        <v>185</v>
      </c>
      <c r="C23" s="4" t="s">
        <v>148</v>
      </c>
      <c r="D23" s="4" t="s">
        <v>104</v>
      </c>
      <c r="E23" s="4" t="s">
        <v>123</v>
      </c>
      <c r="F23" s="17">
        <v>9789865252748</v>
      </c>
      <c r="G23" s="6">
        <v>2</v>
      </c>
      <c r="H23" s="18">
        <v>320</v>
      </c>
      <c r="I23" s="6">
        <f t="shared" si="1"/>
        <v>640</v>
      </c>
      <c r="J23" s="19" t="s">
        <v>319</v>
      </c>
      <c r="K23" s="19" t="s">
        <v>34</v>
      </c>
      <c r="L23" s="19" t="s">
        <v>319</v>
      </c>
      <c r="M23" s="19"/>
    </row>
    <row r="24" spans="1:13" ht="48.6">
      <c r="A24" s="10">
        <v>21</v>
      </c>
      <c r="B24" s="22" t="s">
        <v>151</v>
      </c>
      <c r="C24" s="4" t="s">
        <v>152</v>
      </c>
      <c r="D24" s="4" t="s">
        <v>210</v>
      </c>
      <c r="E24" s="4" t="s">
        <v>141</v>
      </c>
      <c r="F24" s="17">
        <v>9786263051973</v>
      </c>
      <c r="G24" s="6">
        <v>2</v>
      </c>
      <c r="H24" s="18">
        <v>340</v>
      </c>
      <c r="I24" s="6">
        <f t="shared" si="1"/>
        <v>680</v>
      </c>
      <c r="J24" s="19" t="s">
        <v>34</v>
      </c>
      <c r="K24" s="19" t="s">
        <v>319</v>
      </c>
      <c r="L24" s="19" t="s">
        <v>34</v>
      </c>
      <c r="M24" s="19"/>
    </row>
    <row r="25" spans="1:13" ht="48.6">
      <c r="A25" s="10">
        <v>22</v>
      </c>
      <c r="B25" s="22" t="s">
        <v>154</v>
      </c>
      <c r="C25" s="4" t="s">
        <v>153</v>
      </c>
      <c r="D25" s="4" t="s">
        <v>91</v>
      </c>
      <c r="E25" s="4" t="s">
        <v>141</v>
      </c>
      <c r="F25" s="17">
        <v>9786263053595</v>
      </c>
      <c r="G25" s="6">
        <v>2</v>
      </c>
      <c r="H25" s="18">
        <v>340</v>
      </c>
      <c r="I25" s="6">
        <f t="shared" si="1"/>
        <v>680</v>
      </c>
      <c r="J25" s="19" t="s">
        <v>34</v>
      </c>
      <c r="K25" s="19" t="s">
        <v>34</v>
      </c>
      <c r="L25" s="19" t="s">
        <v>319</v>
      </c>
      <c r="M25" s="19"/>
    </row>
    <row r="26" spans="1:13" ht="32.4">
      <c r="A26" s="10">
        <v>23</v>
      </c>
      <c r="B26" s="22" t="s">
        <v>155</v>
      </c>
      <c r="C26" s="4" t="s">
        <v>156</v>
      </c>
      <c r="D26" s="4" t="s">
        <v>157</v>
      </c>
      <c r="E26" s="4" t="s">
        <v>141</v>
      </c>
      <c r="F26" s="17">
        <v>9789861615714</v>
      </c>
      <c r="G26" s="6">
        <v>1</v>
      </c>
      <c r="H26" s="18">
        <v>320</v>
      </c>
      <c r="I26" s="6">
        <f t="shared" si="1"/>
        <v>320</v>
      </c>
      <c r="J26" s="19" t="s">
        <v>34</v>
      </c>
      <c r="K26" s="19" t="s">
        <v>319</v>
      </c>
      <c r="L26" s="19" t="s">
        <v>319</v>
      </c>
      <c r="M26" s="19"/>
    </row>
    <row r="27" spans="1:13" ht="18">
      <c r="A27" s="10">
        <v>24</v>
      </c>
      <c r="B27" s="22" t="s">
        <v>158</v>
      </c>
      <c r="C27" s="4" t="s">
        <v>159</v>
      </c>
      <c r="D27" s="4" t="s">
        <v>160</v>
      </c>
      <c r="E27" s="4" t="s">
        <v>123</v>
      </c>
      <c r="F27" s="17">
        <v>9789861898179</v>
      </c>
      <c r="G27" s="6">
        <v>2</v>
      </c>
      <c r="H27" s="18">
        <v>280</v>
      </c>
      <c r="I27" s="6">
        <f t="shared" si="1"/>
        <v>560</v>
      </c>
      <c r="J27" s="19" t="s">
        <v>319</v>
      </c>
      <c r="K27" s="19" t="s">
        <v>34</v>
      </c>
      <c r="L27" s="19" t="s">
        <v>319</v>
      </c>
      <c r="M27" s="19"/>
    </row>
    <row r="28" spans="1:13" ht="18">
      <c r="A28" s="10">
        <v>25</v>
      </c>
      <c r="B28" s="22" t="s">
        <v>161</v>
      </c>
      <c r="C28" s="4" t="s">
        <v>211</v>
      </c>
      <c r="D28" s="4" t="s">
        <v>149</v>
      </c>
      <c r="E28" s="4" t="s">
        <v>123</v>
      </c>
      <c r="F28" s="17">
        <v>9789864791798</v>
      </c>
      <c r="G28" s="6">
        <v>2</v>
      </c>
      <c r="H28" s="18">
        <v>250</v>
      </c>
      <c r="I28" s="6">
        <f t="shared" si="1"/>
        <v>500</v>
      </c>
      <c r="J28" s="19" t="s">
        <v>34</v>
      </c>
      <c r="K28" s="19" t="s">
        <v>34</v>
      </c>
      <c r="L28" s="19" t="s">
        <v>34</v>
      </c>
      <c r="M28" s="19"/>
    </row>
    <row r="29" spans="1:13" ht="32.4">
      <c r="A29" s="10">
        <v>26</v>
      </c>
      <c r="B29" s="22" t="s">
        <v>186</v>
      </c>
      <c r="C29" s="4" t="s">
        <v>212</v>
      </c>
      <c r="D29" s="4" t="s">
        <v>213</v>
      </c>
      <c r="E29" s="4" t="s">
        <v>141</v>
      </c>
      <c r="F29" s="17" t="s">
        <v>259</v>
      </c>
      <c r="G29" s="6">
        <v>10</v>
      </c>
      <c r="H29" s="18">
        <v>200</v>
      </c>
      <c r="I29" s="6">
        <f t="shared" si="1"/>
        <v>2000</v>
      </c>
      <c r="J29" s="19" t="s">
        <v>34</v>
      </c>
      <c r="K29" s="19" t="s">
        <v>34</v>
      </c>
      <c r="L29" s="19" t="s">
        <v>34</v>
      </c>
      <c r="M29" s="19"/>
    </row>
    <row r="30" spans="1:13" ht="18">
      <c r="A30" s="10">
        <v>27</v>
      </c>
      <c r="B30" s="22" t="s">
        <v>187</v>
      </c>
      <c r="C30" s="4" t="s">
        <v>214</v>
      </c>
      <c r="D30" s="4" t="s">
        <v>215</v>
      </c>
      <c r="E30" s="4" t="s">
        <v>123</v>
      </c>
      <c r="F30" s="17" t="s">
        <v>260</v>
      </c>
      <c r="G30" s="6">
        <v>1</v>
      </c>
      <c r="H30" s="18">
        <v>360</v>
      </c>
      <c r="I30" s="6">
        <f t="shared" si="1"/>
        <v>360</v>
      </c>
      <c r="J30" s="19" t="s">
        <v>34</v>
      </c>
      <c r="K30" s="19" t="s">
        <v>34</v>
      </c>
      <c r="L30" s="19" t="s">
        <v>34</v>
      </c>
      <c r="M30" s="19"/>
    </row>
    <row r="31" spans="1:13" ht="18">
      <c r="A31" s="10">
        <v>28</v>
      </c>
      <c r="B31" s="22" t="s">
        <v>188</v>
      </c>
      <c r="C31" s="4" t="s">
        <v>216</v>
      </c>
      <c r="D31" s="4" t="s">
        <v>217</v>
      </c>
      <c r="E31" s="4" t="s">
        <v>123</v>
      </c>
      <c r="F31" s="17" t="s">
        <v>261</v>
      </c>
      <c r="G31" s="6">
        <v>2</v>
      </c>
      <c r="H31" s="18">
        <v>280</v>
      </c>
      <c r="I31" s="6">
        <f t="shared" si="1"/>
        <v>560</v>
      </c>
      <c r="J31" s="19" t="s">
        <v>34</v>
      </c>
      <c r="K31" s="19" t="s">
        <v>34</v>
      </c>
      <c r="L31" s="19" t="s">
        <v>34</v>
      </c>
      <c r="M31" s="19"/>
    </row>
    <row r="32" spans="1:13" ht="18">
      <c r="A32" s="10">
        <v>29</v>
      </c>
      <c r="B32" s="22" t="s">
        <v>98</v>
      </c>
      <c r="C32" s="4" t="s">
        <v>218</v>
      </c>
      <c r="D32" s="4" t="s">
        <v>219</v>
      </c>
      <c r="E32" s="4" t="s">
        <v>141</v>
      </c>
      <c r="F32" s="17" t="s">
        <v>262</v>
      </c>
      <c r="G32" s="6">
        <v>1</v>
      </c>
      <c r="H32" s="18">
        <v>349</v>
      </c>
      <c r="I32" s="6">
        <f t="shared" si="1"/>
        <v>349</v>
      </c>
      <c r="J32" s="19" t="s">
        <v>34</v>
      </c>
      <c r="K32" s="19" t="s">
        <v>34</v>
      </c>
      <c r="L32" s="19" t="s">
        <v>34</v>
      </c>
      <c r="M32" s="19"/>
    </row>
    <row r="33" spans="1:13" ht="18">
      <c r="A33" s="10">
        <v>30</v>
      </c>
      <c r="B33" s="22" t="s">
        <v>189</v>
      </c>
      <c r="C33" s="4" t="s">
        <v>221</v>
      </c>
      <c r="D33" s="4" t="s">
        <v>222</v>
      </c>
      <c r="E33" s="4" t="s">
        <v>223</v>
      </c>
      <c r="F33" s="17">
        <v>9789579380348</v>
      </c>
      <c r="G33" s="6">
        <v>1</v>
      </c>
      <c r="H33" s="18">
        <v>320</v>
      </c>
      <c r="I33" s="6">
        <f t="shared" si="1"/>
        <v>320</v>
      </c>
      <c r="J33" s="19" t="s">
        <v>34</v>
      </c>
      <c r="K33" s="19" t="s">
        <v>34</v>
      </c>
      <c r="L33" s="19" t="s">
        <v>34</v>
      </c>
      <c r="M33" s="19"/>
    </row>
    <row r="34" spans="1:13" ht="32.4">
      <c r="A34" s="10">
        <v>31</v>
      </c>
      <c r="B34" s="22" t="s">
        <v>190</v>
      </c>
      <c r="C34" s="4" t="s">
        <v>162</v>
      </c>
      <c r="D34" s="4" t="s">
        <v>120</v>
      </c>
      <c r="E34" s="4" t="s">
        <v>223</v>
      </c>
      <c r="F34" s="17">
        <v>9789578423756</v>
      </c>
      <c r="G34" s="6">
        <v>1</v>
      </c>
      <c r="H34" s="18">
        <v>330</v>
      </c>
      <c r="I34" s="6">
        <f t="shared" si="1"/>
        <v>330</v>
      </c>
      <c r="J34" s="19" t="s">
        <v>34</v>
      </c>
      <c r="K34" s="19" t="s">
        <v>34</v>
      </c>
      <c r="L34" s="19" t="s">
        <v>34</v>
      </c>
      <c r="M34" s="19"/>
    </row>
    <row r="35" spans="1:13" ht="32.4">
      <c r="A35" s="10">
        <v>32</v>
      </c>
      <c r="B35" s="22" t="s">
        <v>191</v>
      </c>
      <c r="C35" s="4" t="s">
        <v>224</v>
      </c>
      <c r="D35" s="4" t="s">
        <v>163</v>
      </c>
      <c r="E35" s="4" t="s">
        <v>141</v>
      </c>
      <c r="F35" s="17">
        <v>9789869614245</v>
      </c>
      <c r="G35" s="6">
        <v>1</v>
      </c>
      <c r="H35" s="18">
        <v>260</v>
      </c>
      <c r="I35" s="6">
        <f t="shared" si="1"/>
        <v>260</v>
      </c>
      <c r="J35" s="19" t="s">
        <v>34</v>
      </c>
      <c r="K35" s="19" t="s">
        <v>34</v>
      </c>
      <c r="L35" s="19" t="s">
        <v>34</v>
      </c>
      <c r="M35" s="19"/>
    </row>
    <row r="36" spans="1:13" ht="32.4">
      <c r="A36" s="10">
        <v>33</v>
      </c>
      <c r="B36" s="22" t="s">
        <v>192</v>
      </c>
      <c r="C36" s="4" t="s">
        <v>225</v>
      </c>
      <c r="D36" s="4" t="s">
        <v>226</v>
      </c>
      <c r="E36" s="4" t="s">
        <v>123</v>
      </c>
      <c r="F36" s="17">
        <v>9789577518316</v>
      </c>
      <c r="G36" s="6">
        <v>1</v>
      </c>
      <c r="H36" s="18">
        <v>300</v>
      </c>
      <c r="I36" s="6">
        <f t="shared" si="1"/>
        <v>300</v>
      </c>
      <c r="J36" s="19" t="s">
        <v>34</v>
      </c>
      <c r="K36" s="19" t="s">
        <v>34</v>
      </c>
      <c r="L36" s="19" t="s">
        <v>34</v>
      </c>
      <c r="M36" s="19"/>
    </row>
    <row r="37" spans="1:13" ht="32.4">
      <c r="A37" s="10">
        <v>34</v>
      </c>
      <c r="B37" s="22" t="s">
        <v>193</v>
      </c>
      <c r="C37" s="4" t="s">
        <v>227</v>
      </c>
      <c r="D37" s="4" t="s">
        <v>228</v>
      </c>
      <c r="E37" s="4" t="s">
        <v>141</v>
      </c>
      <c r="F37" s="17">
        <v>9789864403837</v>
      </c>
      <c r="G37" s="6">
        <v>1</v>
      </c>
      <c r="H37" s="18">
        <v>320</v>
      </c>
      <c r="I37" s="6">
        <f t="shared" si="1"/>
        <v>320</v>
      </c>
      <c r="J37" s="19" t="s">
        <v>34</v>
      </c>
      <c r="K37" s="19" t="s">
        <v>34</v>
      </c>
      <c r="L37" s="19" t="s">
        <v>34</v>
      </c>
      <c r="M37" s="19"/>
    </row>
    <row r="38" spans="1:13" ht="48.6">
      <c r="A38" s="10">
        <v>35</v>
      </c>
      <c r="B38" s="22" t="s">
        <v>51</v>
      </c>
      <c r="C38" s="4" t="s">
        <v>52</v>
      </c>
      <c r="D38" s="4" t="s">
        <v>53</v>
      </c>
      <c r="E38" s="4" t="s">
        <v>54</v>
      </c>
      <c r="F38" s="15" t="s">
        <v>66</v>
      </c>
      <c r="G38" s="6">
        <v>4</v>
      </c>
      <c r="H38" s="18">
        <v>380</v>
      </c>
      <c r="I38" s="6">
        <f t="shared" si="1"/>
        <v>1520</v>
      </c>
      <c r="J38" s="19" t="s">
        <v>34</v>
      </c>
      <c r="K38" s="19" t="s">
        <v>34</v>
      </c>
      <c r="L38" s="19" t="s">
        <v>34</v>
      </c>
      <c r="M38" s="8"/>
    </row>
    <row r="39" spans="1:13" ht="32.4">
      <c r="A39" s="10">
        <v>36</v>
      </c>
      <c r="B39" s="22" t="s">
        <v>64</v>
      </c>
      <c r="C39" s="4" t="s">
        <v>74</v>
      </c>
      <c r="D39" s="4" t="s">
        <v>75</v>
      </c>
      <c r="E39" s="4" t="s">
        <v>229</v>
      </c>
      <c r="F39" s="15" t="s">
        <v>263</v>
      </c>
      <c r="G39" s="6">
        <v>4</v>
      </c>
      <c r="H39" s="18">
        <v>320</v>
      </c>
      <c r="I39" s="6">
        <f t="shared" si="1"/>
        <v>1280</v>
      </c>
      <c r="J39" s="19" t="s">
        <v>34</v>
      </c>
      <c r="K39" s="19" t="s">
        <v>34</v>
      </c>
      <c r="L39" s="19" t="s">
        <v>34</v>
      </c>
      <c r="M39" s="8"/>
    </row>
    <row r="40" spans="1:13" ht="32.4">
      <c r="A40" s="10">
        <v>37</v>
      </c>
      <c r="B40" s="22" t="s">
        <v>76</v>
      </c>
      <c r="C40" s="4" t="s">
        <v>55</v>
      </c>
      <c r="D40" s="4" t="s">
        <v>56</v>
      </c>
      <c r="E40" s="4" t="s">
        <v>54</v>
      </c>
      <c r="F40" s="15" t="s">
        <v>67</v>
      </c>
      <c r="G40" s="6">
        <v>4</v>
      </c>
      <c r="H40" s="18">
        <v>300</v>
      </c>
      <c r="I40" s="6">
        <f t="shared" si="1"/>
        <v>1200</v>
      </c>
      <c r="J40" s="19" t="s">
        <v>34</v>
      </c>
      <c r="K40" s="19" t="s">
        <v>34</v>
      </c>
      <c r="L40" s="19" t="s">
        <v>34</v>
      </c>
      <c r="M40" s="8"/>
    </row>
    <row r="41" spans="1:13" ht="32.4">
      <c r="A41" s="10">
        <v>38</v>
      </c>
      <c r="B41" s="22" t="s">
        <v>77</v>
      </c>
      <c r="C41" s="4" t="s">
        <v>230</v>
      </c>
      <c r="D41" s="4" t="s">
        <v>78</v>
      </c>
      <c r="E41" s="4" t="s">
        <v>54</v>
      </c>
      <c r="F41" s="15" t="s">
        <v>68</v>
      </c>
      <c r="G41" s="6">
        <v>4</v>
      </c>
      <c r="H41" s="18">
        <v>320</v>
      </c>
      <c r="I41" s="6">
        <f t="shared" si="1"/>
        <v>1280</v>
      </c>
      <c r="J41" s="19" t="s">
        <v>34</v>
      </c>
      <c r="K41" s="19" t="s">
        <v>34</v>
      </c>
      <c r="L41" s="19" t="s">
        <v>34</v>
      </c>
      <c r="M41" s="8"/>
    </row>
    <row r="42" spans="1:13" ht="32.4">
      <c r="A42" s="10">
        <v>39</v>
      </c>
      <c r="B42" s="22" t="s">
        <v>57</v>
      </c>
      <c r="C42" s="4" t="s">
        <v>231</v>
      </c>
      <c r="D42" s="4" t="s">
        <v>232</v>
      </c>
      <c r="E42" s="4" t="s">
        <v>229</v>
      </c>
      <c r="F42" s="15" t="s">
        <v>69</v>
      </c>
      <c r="G42" s="6">
        <v>4</v>
      </c>
      <c r="H42" s="18">
        <v>320</v>
      </c>
      <c r="I42" s="6">
        <f t="shared" si="1"/>
        <v>1280</v>
      </c>
      <c r="J42" s="19" t="s">
        <v>34</v>
      </c>
      <c r="K42" s="19" t="s">
        <v>34</v>
      </c>
      <c r="L42" s="19" t="s">
        <v>34</v>
      </c>
      <c r="M42" s="8"/>
    </row>
    <row r="43" spans="1:13" ht="32.4">
      <c r="A43" s="10">
        <v>40</v>
      </c>
      <c r="B43" s="22" t="s">
        <v>79</v>
      </c>
      <c r="C43" s="4" t="s">
        <v>58</v>
      </c>
      <c r="D43" s="4" t="s">
        <v>233</v>
      </c>
      <c r="E43" s="4" t="s">
        <v>54</v>
      </c>
      <c r="F43" s="15" t="s">
        <v>70</v>
      </c>
      <c r="G43" s="6">
        <v>4</v>
      </c>
      <c r="H43" s="18">
        <v>350</v>
      </c>
      <c r="I43" s="6">
        <f t="shared" si="1"/>
        <v>1400</v>
      </c>
      <c r="J43" s="19" t="s">
        <v>34</v>
      </c>
      <c r="K43" s="19" t="s">
        <v>34</v>
      </c>
      <c r="L43" s="19" t="s">
        <v>34</v>
      </c>
      <c r="M43" s="8"/>
    </row>
    <row r="44" spans="1:13" ht="32.4">
      <c r="A44" s="10">
        <v>41</v>
      </c>
      <c r="B44" s="22" t="s">
        <v>59</v>
      </c>
      <c r="C44" s="4" t="s">
        <v>60</v>
      </c>
      <c r="D44" s="4" t="s">
        <v>80</v>
      </c>
      <c r="E44" s="4" t="s">
        <v>229</v>
      </c>
      <c r="F44" s="15" t="s">
        <v>71</v>
      </c>
      <c r="G44" s="6">
        <v>4</v>
      </c>
      <c r="H44" s="18">
        <v>390</v>
      </c>
      <c r="I44" s="6">
        <f t="shared" si="1"/>
        <v>1560</v>
      </c>
      <c r="J44" s="19" t="s">
        <v>34</v>
      </c>
      <c r="K44" s="19" t="s">
        <v>34</v>
      </c>
      <c r="L44" s="19" t="s">
        <v>34</v>
      </c>
      <c r="M44" s="8"/>
    </row>
    <row r="45" spans="1:13" ht="18">
      <c r="A45" s="10">
        <v>42</v>
      </c>
      <c r="B45" s="22" t="s">
        <v>61</v>
      </c>
      <c r="C45" s="4" t="s">
        <v>62</v>
      </c>
      <c r="D45" s="4" t="s">
        <v>81</v>
      </c>
      <c r="E45" s="4" t="s">
        <v>54</v>
      </c>
      <c r="F45" s="15" t="s">
        <v>72</v>
      </c>
      <c r="G45" s="6">
        <v>3</v>
      </c>
      <c r="H45" s="18">
        <v>320</v>
      </c>
      <c r="I45" s="6">
        <f t="shared" si="1"/>
        <v>960</v>
      </c>
      <c r="J45" s="19" t="s">
        <v>34</v>
      </c>
      <c r="K45" s="19" t="s">
        <v>34</v>
      </c>
      <c r="L45" s="19" t="s">
        <v>34</v>
      </c>
      <c r="M45" s="8"/>
    </row>
    <row r="46" spans="1:13" ht="32.4">
      <c r="A46" s="10">
        <v>43</v>
      </c>
      <c r="B46" s="22" t="s">
        <v>63</v>
      </c>
      <c r="C46" s="4" t="s">
        <v>234</v>
      </c>
      <c r="D46" s="4" t="s">
        <v>82</v>
      </c>
      <c r="E46" s="4" t="s">
        <v>54</v>
      </c>
      <c r="F46" s="15" t="s">
        <v>73</v>
      </c>
      <c r="G46" s="6">
        <v>3</v>
      </c>
      <c r="H46" s="18">
        <v>480</v>
      </c>
      <c r="I46" s="6">
        <f t="shared" si="1"/>
        <v>1440</v>
      </c>
      <c r="J46" s="19" t="s">
        <v>34</v>
      </c>
      <c r="K46" s="19" t="s">
        <v>34</v>
      </c>
      <c r="L46" s="19" t="s">
        <v>34</v>
      </c>
      <c r="M46" s="8"/>
    </row>
    <row r="47" spans="1:13" ht="32.4">
      <c r="A47" s="10">
        <v>44</v>
      </c>
      <c r="B47" s="22" t="s">
        <v>94</v>
      </c>
      <c r="C47" s="4" t="s">
        <v>65</v>
      </c>
      <c r="D47" s="4" t="s">
        <v>235</v>
      </c>
      <c r="E47" s="4" t="s">
        <v>54</v>
      </c>
      <c r="F47" s="17" t="s">
        <v>96</v>
      </c>
      <c r="G47" s="6">
        <v>3</v>
      </c>
      <c r="H47" s="18">
        <v>320</v>
      </c>
      <c r="I47" s="6">
        <f t="shared" si="1"/>
        <v>960</v>
      </c>
      <c r="J47" s="4" t="s">
        <v>97</v>
      </c>
      <c r="K47" s="4" t="s">
        <v>97</v>
      </c>
      <c r="L47" s="4" t="s">
        <v>97</v>
      </c>
      <c r="M47" s="8"/>
    </row>
    <row r="48" spans="1:13" ht="18">
      <c r="A48" s="10">
        <v>45</v>
      </c>
      <c r="B48" s="22" t="s">
        <v>98</v>
      </c>
      <c r="C48" s="4" t="s">
        <v>99</v>
      </c>
      <c r="D48" s="4" t="s">
        <v>100</v>
      </c>
      <c r="E48" s="4" t="s">
        <v>95</v>
      </c>
      <c r="F48" s="17">
        <v>9789571463285</v>
      </c>
      <c r="G48" s="6">
        <v>1</v>
      </c>
      <c r="H48" s="18">
        <v>349</v>
      </c>
      <c r="I48" s="6">
        <f t="shared" si="1"/>
        <v>349</v>
      </c>
      <c r="J48" s="4" t="s">
        <v>83</v>
      </c>
      <c r="K48" s="4" t="s">
        <v>101</v>
      </c>
      <c r="L48" s="4" t="s">
        <v>101</v>
      </c>
      <c r="M48" s="21"/>
    </row>
    <row r="49" spans="1:13" ht="18">
      <c r="A49" s="10">
        <v>46</v>
      </c>
      <c r="B49" s="22" t="s">
        <v>102</v>
      </c>
      <c r="C49" s="4" t="s">
        <v>103</v>
      </c>
      <c r="D49" s="4" t="s">
        <v>104</v>
      </c>
      <c r="E49" s="4" t="s">
        <v>92</v>
      </c>
      <c r="F49" s="17">
        <v>9789864791057</v>
      </c>
      <c r="G49" s="6">
        <v>1</v>
      </c>
      <c r="H49" s="18">
        <v>350</v>
      </c>
      <c r="I49" s="6">
        <f t="shared" si="1"/>
        <v>350</v>
      </c>
      <c r="J49" s="4" t="s">
        <v>85</v>
      </c>
      <c r="K49" s="4" t="s">
        <v>101</v>
      </c>
      <c r="L49" s="4" t="s">
        <v>85</v>
      </c>
      <c r="M49" s="21"/>
    </row>
    <row r="50" spans="1:13" ht="18">
      <c r="A50" s="10">
        <v>47</v>
      </c>
      <c r="B50" s="22" t="s">
        <v>105</v>
      </c>
      <c r="C50" s="4" t="s">
        <v>84</v>
      </c>
      <c r="D50" s="4" t="s">
        <v>91</v>
      </c>
      <c r="E50" s="4" t="s">
        <v>92</v>
      </c>
      <c r="F50" s="17">
        <v>9789862415771</v>
      </c>
      <c r="G50" s="6">
        <v>1</v>
      </c>
      <c r="H50" s="18">
        <v>250</v>
      </c>
      <c r="I50" s="6">
        <f t="shared" si="1"/>
        <v>250</v>
      </c>
      <c r="J50" s="4" t="s">
        <v>85</v>
      </c>
      <c r="K50" s="4" t="s">
        <v>85</v>
      </c>
      <c r="L50" s="4" t="s">
        <v>85</v>
      </c>
      <c r="M50" s="21"/>
    </row>
    <row r="51" spans="1:13" ht="32.4">
      <c r="A51" s="10">
        <v>48</v>
      </c>
      <c r="B51" s="22" t="s">
        <v>106</v>
      </c>
      <c r="C51" s="4" t="s">
        <v>107</v>
      </c>
      <c r="D51" s="4" t="s">
        <v>108</v>
      </c>
      <c r="E51" s="4" t="s">
        <v>92</v>
      </c>
      <c r="F51" s="17">
        <v>9789864271856</v>
      </c>
      <c r="G51" s="6">
        <v>1</v>
      </c>
      <c r="H51" s="18">
        <v>270</v>
      </c>
      <c r="I51" s="6">
        <f t="shared" si="1"/>
        <v>270</v>
      </c>
      <c r="J51" s="4" t="s">
        <v>85</v>
      </c>
      <c r="K51" s="4" t="s">
        <v>85</v>
      </c>
      <c r="L51" s="4" t="s">
        <v>85</v>
      </c>
      <c r="M51" s="21"/>
    </row>
    <row r="52" spans="1:13" ht="32.4">
      <c r="A52" s="10">
        <v>49</v>
      </c>
      <c r="B52" s="22" t="s">
        <v>121</v>
      </c>
      <c r="C52" s="4" t="s">
        <v>109</v>
      </c>
      <c r="D52" s="4" t="s">
        <v>91</v>
      </c>
      <c r="E52" s="4" t="s">
        <v>92</v>
      </c>
      <c r="F52" s="17">
        <v>9789869498364</v>
      </c>
      <c r="G52" s="6">
        <v>10</v>
      </c>
      <c r="H52" s="18">
        <v>320</v>
      </c>
      <c r="I52" s="6">
        <f t="shared" si="1"/>
        <v>3200</v>
      </c>
      <c r="J52" s="4" t="s">
        <v>85</v>
      </c>
      <c r="K52" s="4" t="s">
        <v>85</v>
      </c>
      <c r="L52" s="4" t="s">
        <v>85</v>
      </c>
      <c r="M52" s="21"/>
    </row>
    <row r="53" spans="1:13" ht="48.6">
      <c r="A53" s="10">
        <v>50</v>
      </c>
      <c r="B53" s="22" t="s">
        <v>110</v>
      </c>
      <c r="C53" s="4" t="s">
        <v>86</v>
      </c>
      <c r="D53" s="4" t="s">
        <v>91</v>
      </c>
      <c r="E53" s="4" t="s">
        <v>92</v>
      </c>
      <c r="F53" s="17">
        <v>9789862411643</v>
      </c>
      <c r="G53" s="6">
        <v>10</v>
      </c>
      <c r="H53" s="18">
        <v>280</v>
      </c>
      <c r="I53" s="6">
        <f t="shared" si="1"/>
        <v>2800</v>
      </c>
      <c r="J53" s="4" t="s">
        <v>85</v>
      </c>
      <c r="K53" s="4" t="s">
        <v>85</v>
      </c>
      <c r="L53" s="4" t="s">
        <v>85</v>
      </c>
      <c r="M53" s="21"/>
    </row>
    <row r="54" spans="1:13" ht="18">
      <c r="A54" s="10">
        <v>51</v>
      </c>
      <c r="B54" s="22" t="s">
        <v>111</v>
      </c>
      <c r="C54" s="4" t="s">
        <v>112</v>
      </c>
      <c r="D54" s="4" t="s">
        <v>87</v>
      </c>
      <c r="E54" s="4" t="s">
        <v>92</v>
      </c>
      <c r="F54" s="17">
        <v>9789571466989</v>
      </c>
      <c r="G54" s="6">
        <v>1</v>
      </c>
      <c r="H54" s="18">
        <v>280</v>
      </c>
      <c r="I54" s="6">
        <f t="shared" si="1"/>
        <v>280</v>
      </c>
      <c r="J54" s="4" t="s">
        <v>85</v>
      </c>
      <c r="K54" s="4" t="s">
        <v>85</v>
      </c>
      <c r="L54" s="4" t="s">
        <v>85</v>
      </c>
      <c r="M54" s="21"/>
    </row>
    <row r="55" spans="1:13" ht="32.4">
      <c r="A55" s="10">
        <v>52</v>
      </c>
      <c r="B55" s="22" t="s">
        <v>88</v>
      </c>
      <c r="C55" s="4" t="s">
        <v>113</v>
      </c>
      <c r="D55" s="4" t="s">
        <v>108</v>
      </c>
      <c r="E55" s="4" t="s">
        <v>92</v>
      </c>
      <c r="F55" s="17">
        <v>9789864271511</v>
      </c>
      <c r="G55" s="6">
        <v>1</v>
      </c>
      <c r="H55" s="18">
        <v>300</v>
      </c>
      <c r="I55" s="6">
        <f t="shared" si="1"/>
        <v>300</v>
      </c>
      <c r="J55" s="4" t="s">
        <v>85</v>
      </c>
      <c r="K55" s="4" t="s">
        <v>85</v>
      </c>
      <c r="L55" s="4" t="s">
        <v>85</v>
      </c>
      <c r="M55" s="21"/>
    </row>
    <row r="56" spans="1:13" ht="32.4">
      <c r="A56" s="10">
        <v>53</v>
      </c>
      <c r="B56" s="22" t="s">
        <v>114</v>
      </c>
      <c r="C56" s="4" t="s">
        <v>89</v>
      </c>
      <c r="D56" s="4" t="s">
        <v>104</v>
      </c>
      <c r="E56" s="4" t="s">
        <v>92</v>
      </c>
      <c r="F56" s="17">
        <v>9789864798506</v>
      </c>
      <c r="G56" s="6">
        <v>1</v>
      </c>
      <c r="H56" s="18">
        <v>350</v>
      </c>
      <c r="I56" s="6">
        <f t="shared" si="1"/>
        <v>350</v>
      </c>
      <c r="J56" s="4" t="s">
        <v>85</v>
      </c>
      <c r="K56" s="4" t="s">
        <v>85</v>
      </c>
      <c r="L56" s="4" t="s">
        <v>85</v>
      </c>
      <c r="M56" s="21"/>
    </row>
    <row r="57" spans="1:13" ht="48.6">
      <c r="A57" s="10">
        <v>54</v>
      </c>
      <c r="B57" s="22" t="s">
        <v>90</v>
      </c>
      <c r="C57" s="4" t="s">
        <v>115</v>
      </c>
      <c r="D57" s="4" t="s">
        <v>91</v>
      </c>
      <c r="E57" s="4" t="s">
        <v>92</v>
      </c>
      <c r="F57" s="17">
        <v>9789575035730</v>
      </c>
      <c r="G57" s="6">
        <v>1</v>
      </c>
      <c r="H57" s="18">
        <v>300</v>
      </c>
      <c r="I57" s="6">
        <f t="shared" si="1"/>
        <v>300</v>
      </c>
      <c r="J57" s="4" t="s">
        <v>85</v>
      </c>
      <c r="K57" s="4" t="s">
        <v>85</v>
      </c>
      <c r="L57" s="4" t="s">
        <v>85</v>
      </c>
      <c r="M57" s="21"/>
    </row>
    <row r="58" spans="1:13" ht="32.4">
      <c r="A58" s="10">
        <v>55</v>
      </c>
      <c r="B58" s="22" t="s">
        <v>116</v>
      </c>
      <c r="C58" s="4" t="s">
        <v>117</v>
      </c>
      <c r="D58" s="4" t="s">
        <v>118</v>
      </c>
      <c r="E58" s="4" t="s">
        <v>92</v>
      </c>
      <c r="F58" s="17">
        <v>9789864439515</v>
      </c>
      <c r="G58" s="6">
        <v>1</v>
      </c>
      <c r="H58" s="18">
        <v>380</v>
      </c>
      <c r="I58" s="6">
        <f t="shared" si="1"/>
        <v>380</v>
      </c>
      <c r="J58" s="4" t="s">
        <v>85</v>
      </c>
      <c r="K58" s="4" t="s">
        <v>85</v>
      </c>
      <c r="L58" s="4" t="s">
        <v>85</v>
      </c>
      <c r="M58" s="21"/>
    </row>
    <row r="59" spans="1:13" ht="32.4">
      <c r="A59" s="10">
        <v>56</v>
      </c>
      <c r="B59" s="22" t="s">
        <v>119</v>
      </c>
      <c r="C59" s="4" t="s">
        <v>93</v>
      </c>
      <c r="D59" s="4" t="s">
        <v>120</v>
      </c>
      <c r="E59" s="4" t="s">
        <v>92</v>
      </c>
      <c r="F59" s="17">
        <v>9789869420211</v>
      </c>
      <c r="G59" s="6">
        <v>1</v>
      </c>
      <c r="H59" s="18">
        <v>300</v>
      </c>
      <c r="I59" s="6">
        <f t="shared" si="1"/>
        <v>300</v>
      </c>
      <c r="J59" s="4" t="s">
        <v>85</v>
      </c>
      <c r="K59" s="4" t="s">
        <v>85</v>
      </c>
      <c r="L59" s="4" t="s">
        <v>85</v>
      </c>
      <c r="M59" s="21"/>
    </row>
    <row r="60" spans="1:13" ht="32.4">
      <c r="A60" s="10">
        <v>57</v>
      </c>
      <c r="B60" s="22" t="s">
        <v>194</v>
      </c>
      <c r="C60" s="4" t="s">
        <v>236</v>
      </c>
      <c r="D60" s="4" t="s">
        <v>232</v>
      </c>
      <c r="E60" s="4" t="s">
        <v>54</v>
      </c>
      <c r="F60" s="17">
        <v>9789865535681</v>
      </c>
      <c r="G60" s="6">
        <v>3</v>
      </c>
      <c r="H60" s="18">
        <v>450</v>
      </c>
      <c r="I60" s="6">
        <f t="shared" si="1"/>
        <v>1350</v>
      </c>
      <c r="J60" s="4" t="s">
        <v>167</v>
      </c>
      <c r="K60" s="4" t="s">
        <v>83</v>
      </c>
      <c r="L60" s="4" t="s">
        <v>83</v>
      </c>
      <c r="M60" s="8"/>
    </row>
    <row r="61" spans="1:13" ht="18">
      <c r="A61" s="10">
        <v>58</v>
      </c>
      <c r="B61" s="22" t="s">
        <v>195</v>
      </c>
      <c r="C61" s="4" t="s">
        <v>237</v>
      </c>
      <c r="D61" s="4" t="s">
        <v>238</v>
      </c>
      <c r="E61" s="4" t="s">
        <v>54</v>
      </c>
      <c r="F61" s="17">
        <v>9789864002832</v>
      </c>
      <c r="G61" s="6">
        <v>3</v>
      </c>
      <c r="H61" s="18">
        <v>300</v>
      </c>
      <c r="I61" s="6">
        <f t="shared" si="1"/>
        <v>900</v>
      </c>
      <c r="J61" s="4" t="s">
        <v>318</v>
      </c>
      <c r="K61" s="4" t="s">
        <v>83</v>
      </c>
      <c r="L61" s="4" t="s">
        <v>83</v>
      </c>
      <c r="M61" s="8"/>
    </row>
    <row r="62" spans="1:13" ht="18">
      <c r="A62" s="10">
        <v>59</v>
      </c>
      <c r="B62" s="22" t="s">
        <v>196</v>
      </c>
      <c r="C62" s="4" t="s">
        <v>239</v>
      </c>
      <c r="D62" s="4" t="s">
        <v>240</v>
      </c>
      <c r="E62" s="4" t="s">
        <v>54</v>
      </c>
      <c r="F62" s="17">
        <v>9789579529570</v>
      </c>
      <c r="G62" s="6">
        <v>3</v>
      </c>
      <c r="H62" s="18">
        <v>320</v>
      </c>
      <c r="I62" s="6">
        <f t="shared" si="1"/>
        <v>960</v>
      </c>
      <c r="J62" s="4" t="s">
        <v>83</v>
      </c>
      <c r="K62" s="4" t="s">
        <v>83</v>
      </c>
      <c r="L62" s="4" t="s">
        <v>83</v>
      </c>
      <c r="M62" s="8"/>
    </row>
    <row r="63" spans="1:13" ht="18">
      <c r="A63" s="10">
        <v>60</v>
      </c>
      <c r="B63" s="22" t="s">
        <v>164</v>
      </c>
      <c r="C63" s="4" t="s">
        <v>165</v>
      </c>
      <c r="D63" s="4" t="s">
        <v>241</v>
      </c>
      <c r="E63" s="4" t="s">
        <v>54</v>
      </c>
      <c r="F63" s="17">
        <v>9789578950849</v>
      </c>
      <c r="G63" s="6">
        <v>1</v>
      </c>
      <c r="H63" s="18">
        <v>210</v>
      </c>
      <c r="I63" s="6">
        <v>210</v>
      </c>
      <c r="J63" s="4" t="s">
        <v>318</v>
      </c>
      <c r="K63" s="4" t="s">
        <v>168</v>
      </c>
      <c r="L63" s="4" t="s">
        <v>83</v>
      </c>
      <c r="M63" s="8"/>
    </row>
    <row r="64" spans="1:13" ht="32.4">
      <c r="A64" s="10">
        <v>61</v>
      </c>
      <c r="B64" s="22" t="s">
        <v>169</v>
      </c>
      <c r="C64" s="4" t="s">
        <v>170</v>
      </c>
      <c r="D64" s="4" t="s">
        <v>104</v>
      </c>
      <c r="E64" s="4" t="s">
        <v>54</v>
      </c>
      <c r="F64" s="17">
        <v>9789864791163</v>
      </c>
      <c r="G64" s="6">
        <v>1</v>
      </c>
      <c r="H64" s="18">
        <v>360</v>
      </c>
      <c r="I64" s="6">
        <v>360</v>
      </c>
      <c r="J64" s="4" t="s">
        <v>168</v>
      </c>
      <c r="K64" s="4" t="s">
        <v>83</v>
      </c>
      <c r="L64" s="4" t="s">
        <v>83</v>
      </c>
      <c r="M64" s="8"/>
    </row>
    <row r="65" spans="1:13" ht="32.4">
      <c r="A65" s="10">
        <v>62</v>
      </c>
      <c r="B65" s="22" t="s">
        <v>171</v>
      </c>
      <c r="C65" s="4" t="s">
        <v>170</v>
      </c>
      <c r="D65" s="4" t="s">
        <v>242</v>
      </c>
      <c r="E65" s="4" t="s">
        <v>54</v>
      </c>
      <c r="F65" s="17">
        <v>9789864791170</v>
      </c>
      <c r="G65" s="6">
        <v>1</v>
      </c>
      <c r="H65" s="18">
        <v>360</v>
      </c>
      <c r="I65" s="6">
        <v>360</v>
      </c>
      <c r="J65" s="4" t="s">
        <v>168</v>
      </c>
      <c r="K65" s="4" t="s">
        <v>318</v>
      </c>
      <c r="L65" s="4" t="s">
        <v>83</v>
      </c>
      <c r="M65" s="8"/>
    </row>
    <row r="66" spans="1:13" ht="32.4">
      <c r="A66" s="10">
        <v>63</v>
      </c>
      <c r="B66" s="22" t="s">
        <v>173</v>
      </c>
      <c r="C66" s="4" t="s">
        <v>170</v>
      </c>
      <c r="D66" s="4" t="s">
        <v>242</v>
      </c>
      <c r="E66" s="4" t="s">
        <v>54</v>
      </c>
      <c r="F66" s="17">
        <v>9789864791217</v>
      </c>
      <c r="G66" s="6">
        <v>1</v>
      </c>
      <c r="H66" s="18">
        <v>360</v>
      </c>
      <c r="I66" s="6">
        <v>360</v>
      </c>
      <c r="J66" s="4" t="s">
        <v>168</v>
      </c>
      <c r="K66" s="4" t="s">
        <v>168</v>
      </c>
      <c r="L66" s="4" t="s">
        <v>83</v>
      </c>
      <c r="M66" s="8"/>
    </row>
    <row r="67" spans="1:13" s="29" customFormat="1" ht="18">
      <c r="A67" s="23">
        <v>64</v>
      </c>
      <c r="B67" s="24" t="s">
        <v>174</v>
      </c>
      <c r="C67" s="25" t="s">
        <v>175</v>
      </c>
      <c r="D67" s="25" t="s">
        <v>176</v>
      </c>
      <c r="E67" s="25" t="s">
        <v>54</v>
      </c>
      <c r="F67" s="26">
        <v>9789865641030</v>
      </c>
      <c r="G67" s="27">
        <v>1</v>
      </c>
      <c r="H67" s="30">
        <v>260</v>
      </c>
      <c r="I67" s="27">
        <v>260</v>
      </c>
      <c r="J67" s="25" t="s">
        <v>83</v>
      </c>
      <c r="K67" s="25" t="s">
        <v>168</v>
      </c>
      <c r="L67" s="25" t="s">
        <v>83</v>
      </c>
      <c r="M67" s="28"/>
    </row>
    <row r="68" spans="1:13" s="29" customFormat="1" ht="32.4">
      <c r="A68" s="23">
        <v>65</v>
      </c>
      <c r="B68" s="24" t="s">
        <v>177</v>
      </c>
      <c r="C68" s="25" t="s">
        <v>243</v>
      </c>
      <c r="D68" s="25" t="s">
        <v>244</v>
      </c>
      <c r="E68" s="25" t="s">
        <v>54</v>
      </c>
      <c r="F68" s="26">
        <v>9789862119273</v>
      </c>
      <c r="G68" s="27">
        <v>1</v>
      </c>
      <c r="H68" s="30">
        <v>280</v>
      </c>
      <c r="I68" s="27">
        <v>280</v>
      </c>
      <c r="J68" s="25" t="s">
        <v>168</v>
      </c>
      <c r="K68" s="25" t="s">
        <v>168</v>
      </c>
      <c r="L68" s="25" t="s">
        <v>168</v>
      </c>
      <c r="M68" s="28"/>
    </row>
    <row r="69" spans="1:13" s="29" customFormat="1" ht="18">
      <c r="A69" s="23">
        <v>66</v>
      </c>
      <c r="B69" s="24" t="s">
        <v>178</v>
      </c>
      <c r="C69" s="25" t="s">
        <v>179</v>
      </c>
      <c r="D69" s="25" t="s">
        <v>180</v>
      </c>
      <c r="E69" s="25" t="s">
        <v>54</v>
      </c>
      <c r="F69" s="26">
        <v>9789570487596</v>
      </c>
      <c r="G69" s="27">
        <v>1</v>
      </c>
      <c r="H69" s="30">
        <v>350</v>
      </c>
      <c r="I69" s="27">
        <v>350</v>
      </c>
      <c r="J69" s="25" t="s">
        <v>83</v>
      </c>
      <c r="K69" s="25" t="s">
        <v>83</v>
      </c>
      <c r="L69" s="25" t="s">
        <v>168</v>
      </c>
      <c r="M69" s="28"/>
    </row>
    <row r="70" spans="1:13" s="29" customFormat="1" ht="32.4">
      <c r="A70" s="23">
        <v>67</v>
      </c>
      <c r="B70" s="24" t="s">
        <v>181</v>
      </c>
      <c r="C70" s="25" t="s">
        <v>182</v>
      </c>
      <c r="D70" s="25" t="s">
        <v>91</v>
      </c>
      <c r="E70" s="25" t="s">
        <v>54</v>
      </c>
      <c r="F70" s="26">
        <v>9789863980261</v>
      </c>
      <c r="G70" s="27">
        <v>1</v>
      </c>
      <c r="H70" s="30">
        <v>260</v>
      </c>
      <c r="I70" s="27">
        <v>260</v>
      </c>
      <c r="J70" s="25" t="s">
        <v>168</v>
      </c>
      <c r="K70" s="25" t="s">
        <v>83</v>
      </c>
      <c r="L70" s="25" t="s">
        <v>83</v>
      </c>
      <c r="M70" s="28"/>
    </row>
    <row r="71" spans="1:13" ht="48.6">
      <c r="A71" s="10">
        <v>68</v>
      </c>
      <c r="B71" s="22" t="s">
        <v>197</v>
      </c>
      <c r="C71" s="4" t="s">
        <v>245</v>
      </c>
      <c r="D71" s="4" t="s">
        <v>143</v>
      </c>
      <c r="E71" s="4" t="s">
        <v>141</v>
      </c>
      <c r="F71" s="17">
        <v>9789578640573</v>
      </c>
      <c r="G71" s="6">
        <v>1</v>
      </c>
      <c r="H71" s="18">
        <v>350</v>
      </c>
      <c r="I71" s="6">
        <f t="shared" ref="I71:I79" si="2">H71*G71</f>
        <v>350</v>
      </c>
      <c r="J71" s="4" t="s">
        <v>83</v>
      </c>
      <c r="K71" s="4" t="s">
        <v>168</v>
      </c>
      <c r="L71" s="4" t="s">
        <v>168</v>
      </c>
      <c r="M71" s="8"/>
    </row>
    <row r="72" spans="1:13" ht="64.8">
      <c r="A72" s="10">
        <v>69</v>
      </c>
      <c r="B72" s="22" t="s">
        <v>198</v>
      </c>
      <c r="C72" s="4" t="s">
        <v>246</v>
      </c>
      <c r="D72" s="4" t="s">
        <v>247</v>
      </c>
      <c r="E72" s="4" t="s">
        <v>141</v>
      </c>
      <c r="F72" s="17">
        <v>9789864793495</v>
      </c>
      <c r="G72" s="6">
        <v>1</v>
      </c>
      <c r="H72" s="18">
        <v>380</v>
      </c>
      <c r="I72" s="6">
        <f t="shared" si="2"/>
        <v>380</v>
      </c>
      <c r="J72" s="4" t="s">
        <v>83</v>
      </c>
      <c r="K72" s="4" t="s">
        <v>168</v>
      </c>
      <c r="L72" s="4" t="s">
        <v>168</v>
      </c>
      <c r="M72" s="8"/>
    </row>
    <row r="73" spans="1:13" ht="18">
      <c r="A73" s="10">
        <v>70</v>
      </c>
      <c r="B73" s="22" t="s">
        <v>199</v>
      </c>
      <c r="C73" s="4" t="s">
        <v>248</v>
      </c>
      <c r="D73" s="4" t="s">
        <v>140</v>
      </c>
      <c r="E73" s="4" t="s">
        <v>141</v>
      </c>
      <c r="F73" s="17">
        <v>9789575030407</v>
      </c>
      <c r="G73" s="6">
        <v>1</v>
      </c>
      <c r="H73" s="18">
        <v>420</v>
      </c>
      <c r="I73" s="6">
        <f t="shared" si="2"/>
        <v>420</v>
      </c>
      <c r="J73" s="4" t="s">
        <v>83</v>
      </c>
      <c r="K73" s="4" t="s">
        <v>168</v>
      </c>
      <c r="L73" s="4" t="s">
        <v>168</v>
      </c>
      <c r="M73" s="8"/>
    </row>
    <row r="74" spans="1:13" ht="81">
      <c r="A74" s="10">
        <v>71</v>
      </c>
      <c r="B74" s="22" t="s">
        <v>200</v>
      </c>
      <c r="C74" s="4" t="s">
        <v>249</v>
      </c>
      <c r="D74" s="4" t="s">
        <v>140</v>
      </c>
      <c r="E74" s="4" t="s">
        <v>123</v>
      </c>
      <c r="F74" s="17">
        <v>9786263051829</v>
      </c>
      <c r="G74" s="6">
        <v>1</v>
      </c>
      <c r="H74" s="18">
        <v>420</v>
      </c>
      <c r="I74" s="6">
        <f t="shared" si="2"/>
        <v>420</v>
      </c>
      <c r="J74" s="4" t="s">
        <v>83</v>
      </c>
      <c r="K74" s="4" t="s">
        <v>168</v>
      </c>
      <c r="L74" s="4" t="s">
        <v>168</v>
      </c>
      <c r="M74" s="8"/>
    </row>
    <row r="75" spans="1:13" ht="64.8">
      <c r="A75" s="10">
        <v>72</v>
      </c>
      <c r="B75" s="22" t="s">
        <v>201</v>
      </c>
      <c r="C75" s="4" t="s">
        <v>250</v>
      </c>
      <c r="D75" s="4" t="s">
        <v>140</v>
      </c>
      <c r="E75" s="4" t="s">
        <v>141</v>
      </c>
      <c r="F75" s="17">
        <v>9786263052536</v>
      </c>
      <c r="G75" s="6">
        <v>1</v>
      </c>
      <c r="H75" s="18">
        <v>380</v>
      </c>
      <c r="I75" s="6">
        <f t="shared" si="2"/>
        <v>380</v>
      </c>
      <c r="J75" s="4" t="s">
        <v>83</v>
      </c>
      <c r="K75" s="4" t="s">
        <v>168</v>
      </c>
      <c r="L75" s="4" t="s">
        <v>168</v>
      </c>
      <c r="M75" s="8"/>
    </row>
    <row r="76" spans="1:13" ht="48.6">
      <c r="A76" s="10">
        <v>73</v>
      </c>
      <c r="B76" s="22" t="s">
        <v>202</v>
      </c>
      <c r="C76" s="4" t="s">
        <v>251</v>
      </c>
      <c r="D76" s="4" t="s">
        <v>252</v>
      </c>
      <c r="E76" s="4" t="s">
        <v>166</v>
      </c>
      <c r="F76" s="17">
        <v>9789579529464</v>
      </c>
      <c r="G76" s="6">
        <v>3</v>
      </c>
      <c r="H76" s="18">
        <v>340</v>
      </c>
      <c r="I76" s="6">
        <f t="shared" si="2"/>
        <v>1020</v>
      </c>
      <c r="J76" s="4" t="s">
        <v>83</v>
      </c>
      <c r="K76" s="4" t="s">
        <v>168</v>
      </c>
      <c r="L76" s="4" t="s">
        <v>168</v>
      </c>
      <c r="M76" s="8"/>
    </row>
    <row r="77" spans="1:13" s="29" customFormat="1" ht="32.4">
      <c r="A77" s="23">
        <v>74</v>
      </c>
      <c r="B77" s="24" t="s">
        <v>203</v>
      </c>
      <c r="C77" s="25" t="s">
        <v>253</v>
      </c>
      <c r="D77" s="25" t="s">
        <v>254</v>
      </c>
      <c r="E77" s="25" t="s">
        <v>54</v>
      </c>
      <c r="F77" s="26">
        <v>9789575036119</v>
      </c>
      <c r="G77" s="27">
        <v>3</v>
      </c>
      <c r="H77" s="30">
        <v>280</v>
      </c>
      <c r="I77" s="27">
        <f t="shared" si="2"/>
        <v>840</v>
      </c>
      <c r="J77" s="25" t="s">
        <v>83</v>
      </c>
      <c r="K77" s="25" t="s">
        <v>168</v>
      </c>
      <c r="L77" s="25" t="s">
        <v>168</v>
      </c>
      <c r="M77" s="28"/>
    </row>
    <row r="78" spans="1:13" ht="32.4">
      <c r="A78" s="10">
        <v>75</v>
      </c>
      <c r="B78" s="22" t="s">
        <v>204</v>
      </c>
      <c r="C78" s="4" t="s">
        <v>255</v>
      </c>
      <c r="D78" s="4" t="s">
        <v>256</v>
      </c>
      <c r="E78" s="4" t="s">
        <v>54</v>
      </c>
      <c r="F78" s="17">
        <v>9789570487237</v>
      </c>
      <c r="G78" s="6">
        <v>3</v>
      </c>
      <c r="H78" s="18">
        <v>350</v>
      </c>
      <c r="I78" s="6">
        <f t="shared" si="2"/>
        <v>1050</v>
      </c>
      <c r="J78" s="4" t="s">
        <v>83</v>
      </c>
      <c r="K78" s="4" t="s">
        <v>168</v>
      </c>
      <c r="L78" s="4" t="s">
        <v>168</v>
      </c>
      <c r="M78" s="8"/>
    </row>
    <row r="79" spans="1:13" ht="32.4">
      <c r="A79" s="10">
        <v>76</v>
      </c>
      <c r="B79" s="22" t="s">
        <v>205</v>
      </c>
      <c r="C79" s="4" t="s">
        <v>257</v>
      </c>
      <c r="D79" s="4" t="s">
        <v>258</v>
      </c>
      <c r="E79" s="4" t="s">
        <v>166</v>
      </c>
      <c r="F79" s="17">
        <v>9789864403486</v>
      </c>
      <c r="G79" s="6">
        <v>3</v>
      </c>
      <c r="H79" s="18">
        <v>350</v>
      </c>
      <c r="I79" s="6">
        <f t="shared" si="2"/>
        <v>1050</v>
      </c>
      <c r="J79" s="4" t="s">
        <v>83</v>
      </c>
      <c r="K79" s="4" t="s">
        <v>168</v>
      </c>
      <c r="L79" s="4" t="s">
        <v>168</v>
      </c>
      <c r="M79" s="8"/>
    </row>
    <row r="80" spans="1:13" s="29" customFormat="1" ht="18">
      <c r="A80" s="23">
        <v>77</v>
      </c>
      <c r="B80" s="24" t="s">
        <v>285</v>
      </c>
      <c r="C80" s="25" t="s">
        <v>294</v>
      </c>
      <c r="D80" s="25" t="s">
        <v>281</v>
      </c>
      <c r="E80" s="25" t="s">
        <v>264</v>
      </c>
      <c r="F80" s="26">
        <v>9789862117002</v>
      </c>
      <c r="G80" s="27">
        <v>1</v>
      </c>
      <c r="H80" s="30">
        <v>280</v>
      </c>
      <c r="I80" s="27">
        <v>280</v>
      </c>
      <c r="J80" s="25" t="s">
        <v>83</v>
      </c>
      <c r="K80" s="25" t="s">
        <v>168</v>
      </c>
      <c r="L80" s="25" t="s">
        <v>168</v>
      </c>
      <c r="M80" s="28"/>
    </row>
    <row r="81" spans="1:13" s="29" customFormat="1" ht="18">
      <c r="A81" s="23">
        <v>78</v>
      </c>
      <c r="B81" s="24" t="s">
        <v>265</v>
      </c>
      <c r="C81" s="25" t="s">
        <v>295</v>
      </c>
      <c r="D81" s="25" t="s">
        <v>266</v>
      </c>
      <c r="E81" s="25" t="s">
        <v>264</v>
      </c>
      <c r="F81" s="26">
        <v>9789869724005</v>
      </c>
      <c r="G81" s="27">
        <v>1</v>
      </c>
      <c r="H81" s="30">
        <v>320</v>
      </c>
      <c r="I81" s="27">
        <v>320</v>
      </c>
      <c r="J81" s="25" t="s">
        <v>83</v>
      </c>
      <c r="K81" s="25" t="s">
        <v>168</v>
      </c>
      <c r="L81" s="25" t="s">
        <v>168</v>
      </c>
      <c r="M81" s="28"/>
    </row>
    <row r="82" spans="1:13" s="29" customFormat="1" ht="32.4">
      <c r="A82" s="23">
        <v>79</v>
      </c>
      <c r="B82" s="24" t="s">
        <v>267</v>
      </c>
      <c r="C82" s="25" t="s">
        <v>296</v>
      </c>
      <c r="D82" s="25" t="s">
        <v>304</v>
      </c>
      <c r="E82" s="25" t="s">
        <v>264</v>
      </c>
      <c r="F82" s="26">
        <v>9789864792467</v>
      </c>
      <c r="G82" s="27">
        <v>1</v>
      </c>
      <c r="H82" s="30">
        <v>450</v>
      </c>
      <c r="I82" s="27">
        <v>450</v>
      </c>
      <c r="J82" s="25" t="s">
        <v>83</v>
      </c>
      <c r="K82" s="25" t="s">
        <v>168</v>
      </c>
      <c r="L82" s="25" t="s">
        <v>168</v>
      </c>
      <c r="M82" s="28"/>
    </row>
    <row r="83" spans="1:13" s="29" customFormat="1" ht="18">
      <c r="A83" s="23">
        <v>80</v>
      </c>
      <c r="B83" s="24" t="s">
        <v>286</v>
      </c>
      <c r="C83" s="25" t="s">
        <v>268</v>
      </c>
      <c r="D83" s="25" t="s">
        <v>305</v>
      </c>
      <c r="E83" s="25" t="s">
        <v>54</v>
      </c>
      <c r="F83" s="26">
        <v>9789865730093</v>
      </c>
      <c r="G83" s="27">
        <v>1</v>
      </c>
      <c r="H83" s="30">
        <v>350</v>
      </c>
      <c r="I83" s="27">
        <v>350</v>
      </c>
      <c r="J83" s="25" t="s">
        <v>83</v>
      </c>
      <c r="K83" s="25" t="s">
        <v>168</v>
      </c>
      <c r="L83" s="25" t="s">
        <v>168</v>
      </c>
      <c r="M83" s="28"/>
    </row>
    <row r="84" spans="1:13" s="29" customFormat="1" ht="32.4">
      <c r="A84" s="23">
        <v>81</v>
      </c>
      <c r="B84" s="24" t="s">
        <v>287</v>
      </c>
      <c r="C84" s="25" t="s">
        <v>269</v>
      </c>
      <c r="D84" s="25" t="s">
        <v>306</v>
      </c>
      <c r="E84" s="25" t="s">
        <v>172</v>
      </c>
      <c r="F84" s="26">
        <v>9789863381310</v>
      </c>
      <c r="G84" s="27">
        <v>1</v>
      </c>
      <c r="H84" s="30">
        <v>320</v>
      </c>
      <c r="I84" s="27">
        <v>320</v>
      </c>
      <c r="J84" s="25" t="s">
        <v>83</v>
      </c>
      <c r="K84" s="25" t="s">
        <v>168</v>
      </c>
      <c r="L84" s="25" t="s">
        <v>168</v>
      </c>
      <c r="M84" s="28"/>
    </row>
    <row r="85" spans="1:13" s="29" customFormat="1" ht="32.4">
      <c r="A85" s="23">
        <v>82</v>
      </c>
      <c r="B85" s="24" t="s">
        <v>288</v>
      </c>
      <c r="C85" s="25" t="s">
        <v>297</v>
      </c>
      <c r="D85" s="25" t="s">
        <v>307</v>
      </c>
      <c r="E85" s="25" t="s">
        <v>54</v>
      </c>
      <c r="F85" s="26">
        <v>9789869563659</v>
      </c>
      <c r="G85" s="27">
        <v>1</v>
      </c>
      <c r="H85" s="30">
        <v>260</v>
      </c>
      <c r="I85" s="27">
        <v>260</v>
      </c>
      <c r="J85" s="25" t="s">
        <v>83</v>
      </c>
      <c r="K85" s="25" t="s">
        <v>168</v>
      </c>
      <c r="L85" s="25" t="s">
        <v>168</v>
      </c>
      <c r="M85" s="28"/>
    </row>
    <row r="86" spans="1:13" s="29" customFormat="1" ht="32.4">
      <c r="A86" s="23">
        <v>83</v>
      </c>
      <c r="B86" s="24" t="s">
        <v>289</v>
      </c>
      <c r="C86" s="25" t="s">
        <v>298</v>
      </c>
      <c r="D86" s="25" t="s">
        <v>308</v>
      </c>
      <c r="E86" s="25" t="s">
        <v>172</v>
      </c>
      <c r="F86" s="26">
        <v>9789862412022</v>
      </c>
      <c r="G86" s="27">
        <v>1</v>
      </c>
      <c r="H86" s="30">
        <v>250</v>
      </c>
      <c r="I86" s="27">
        <v>250</v>
      </c>
      <c r="J86" s="25" t="s">
        <v>83</v>
      </c>
      <c r="K86" s="25" t="s">
        <v>168</v>
      </c>
      <c r="L86" s="25" t="s">
        <v>168</v>
      </c>
      <c r="M86" s="28"/>
    </row>
    <row r="87" spans="1:13" ht="32.4">
      <c r="A87" s="10">
        <v>84</v>
      </c>
      <c r="B87" s="22" t="s">
        <v>270</v>
      </c>
      <c r="C87" s="4" t="s">
        <v>299</v>
      </c>
      <c r="D87" s="4" t="s">
        <v>309</v>
      </c>
      <c r="E87" s="4" t="s">
        <v>54</v>
      </c>
      <c r="F87" s="17">
        <v>9789573281733</v>
      </c>
      <c r="G87" s="6">
        <v>1</v>
      </c>
      <c r="H87" s="18">
        <v>260</v>
      </c>
      <c r="I87" s="6">
        <v>260</v>
      </c>
      <c r="J87" s="4" t="s">
        <v>83</v>
      </c>
      <c r="K87" s="4" t="s">
        <v>168</v>
      </c>
      <c r="L87" s="4" t="s">
        <v>168</v>
      </c>
      <c r="M87" s="8"/>
    </row>
    <row r="88" spans="1:13" ht="32.4">
      <c r="A88" s="10">
        <v>85</v>
      </c>
      <c r="B88" s="22" t="s">
        <v>290</v>
      </c>
      <c r="C88" s="4" t="s">
        <v>300</v>
      </c>
      <c r="D88" s="4" t="s">
        <v>309</v>
      </c>
      <c r="E88" s="4" t="s">
        <v>172</v>
      </c>
      <c r="F88" s="17">
        <v>9789856565732</v>
      </c>
      <c r="G88" s="6">
        <v>1</v>
      </c>
      <c r="H88" s="18">
        <v>260</v>
      </c>
      <c r="I88" s="6">
        <v>260</v>
      </c>
      <c r="J88" s="4" t="s">
        <v>83</v>
      </c>
      <c r="K88" s="4" t="s">
        <v>168</v>
      </c>
      <c r="L88" s="4" t="s">
        <v>168</v>
      </c>
      <c r="M88" s="8"/>
    </row>
    <row r="89" spans="1:13" ht="18">
      <c r="A89" s="10">
        <v>86</v>
      </c>
      <c r="B89" s="22" t="s">
        <v>291</v>
      </c>
      <c r="C89" s="4" t="s">
        <v>271</v>
      </c>
      <c r="D89" s="4" t="s">
        <v>310</v>
      </c>
      <c r="E89" s="4" t="s">
        <v>172</v>
      </c>
      <c r="F89" s="17">
        <v>9789863381488</v>
      </c>
      <c r="G89" s="6">
        <v>1</v>
      </c>
      <c r="H89" s="18">
        <v>350</v>
      </c>
      <c r="I89" s="6">
        <v>350</v>
      </c>
      <c r="J89" s="4" t="s">
        <v>83</v>
      </c>
      <c r="K89" s="4" t="s">
        <v>168</v>
      </c>
      <c r="L89" s="4" t="s">
        <v>168</v>
      </c>
      <c r="M89" s="8"/>
    </row>
    <row r="90" spans="1:13" ht="18">
      <c r="A90" s="10">
        <v>87</v>
      </c>
      <c r="B90" s="22" t="s">
        <v>272</v>
      </c>
      <c r="C90" s="4" t="s">
        <v>273</v>
      </c>
      <c r="D90" s="4" t="s">
        <v>310</v>
      </c>
      <c r="E90" s="4" t="s">
        <v>274</v>
      </c>
      <c r="F90" s="17">
        <v>9789863381655</v>
      </c>
      <c r="G90" s="6">
        <v>1</v>
      </c>
      <c r="H90" s="18">
        <v>280</v>
      </c>
      <c r="I90" s="6">
        <v>280</v>
      </c>
      <c r="J90" s="4" t="s">
        <v>83</v>
      </c>
      <c r="K90" s="4" t="s">
        <v>168</v>
      </c>
      <c r="L90" s="4" t="s">
        <v>168</v>
      </c>
      <c r="M90" s="8"/>
    </row>
    <row r="91" spans="1:13" ht="18">
      <c r="A91" s="10">
        <v>88</v>
      </c>
      <c r="B91" s="22" t="s">
        <v>275</v>
      </c>
      <c r="C91" s="4" t="s">
        <v>276</v>
      </c>
      <c r="D91" s="4" t="s">
        <v>311</v>
      </c>
      <c r="E91" s="4" t="s">
        <v>166</v>
      </c>
      <c r="F91" s="17">
        <v>9789861333991</v>
      </c>
      <c r="G91" s="6">
        <v>1</v>
      </c>
      <c r="H91" s="18">
        <v>280</v>
      </c>
      <c r="I91" s="6">
        <v>280</v>
      </c>
      <c r="J91" s="4" t="s">
        <v>83</v>
      </c>
      <c r="K91" s="4" t="s">
        <v>168</v>
      </c>
      <c r="L91" s="4" t="s">
        <v>168</v>
      </c>
      <c r="M91" s="8"/>
    </row>
    <row r="92" spans="1:13" s="29" customFormat="1" ht="18">
      <c r="A92" s="23">
        <v>89</v>
      </c>
      <c r="B92" s="24" t="s">
        <v>277</v>
      </c>
      <c r="C92" s="25" t="s">
        <v>278</v>
      </c>
      <c r="D92" s="25" t="s">
        <v>312</v>
      </c>
      <c r="E92" s="25" t="s">
        <v>172</v>
      </c>
      <c r="F92" s="26">
        <v>9789577518583</v>
      </c>
      <c r="G92" s="27">
        <v>1</v>
      </c>
      <c r="H92" s="30">
        <v>300</v>
      </c>
      <c r="I92" s="27">
        <v>300</v>
      </c>
      <c r="J92" s="25" t="s">
        <v>83</v>
      </c>
      <c r="K92" s="25" t="s">
        <v>168</v>
      </c>
      <c r="L92" s="25" t="s">
        <v>168</v>
      </c>
      <c r="M92" s="28"/>
    </row>
    <row r="93" spans="1:13" ht="18">
      <c r="A93" s="10">
        <v>90</v>
      </c>
      <c r="B93" s="22" t="s">
        <v>279</v>
      </c>
      <c r="C93" s="4" t="s">
        <v>280</v>
      </c>
      <c r="D93" s="4" t="s">
        <v>313</v>
      </c>
      <c r="E93" s="4" t="s">
        <v>54</v>
      </c>
      <c r="F93" s="17">
        <v>9789862111475</v>
      </c>
      <c r="G93" s="6">
        <v>1</v>
      </c>
      <c r="H93" s="18">
        <v>320</v>
      </c>
      <c r="I93" s="6">
        <v>320</v>
      </c>
      <c r="J93" s="4" t="s">
        <v>83</v>
      </c>
      <c r="K93" s="4" t="s">
        <v>168</v>
      </c>
      <c r="L93" s="4" t="s">
        <v>168</v>
      </c>
      <c r="M93" s="8"/>
    </row>
    <row r="94" spans="1:13" s="29" customFormat="1" ht="32.4">
      <c r="A94" s="23">
        <v>91</v>
      </c>
      <c r="B94" s="24" t="s">
        <v>282</v>
      </c>
      <c r="C94" s="25" t="s">
        <v>283</v>
      </c>
      <c r="D94" s="25" t="s">
        <v>314</v>
      </c>
      <c r="E94" s="25" t="s">
        <v>166</v>
      </c>
      <c r="F94" s="26">
        <v>9789571385334</v>
      </c>
      <c r="G94" s="27">
        <v>1</v>
      </c>
      <c r="H94" s="30">
        <v>400</v>
      </c>
      <c r="I94" s="27">
        <v>400</v>
      </c>
      <c r="J94" s="25" t="s">
        <v>83</v>
      </c>
      <c r="K94" s="25" t="s">
        <v>168</v>
      </c>
      <c r="L94" s="25" t="s">
        <v>168</v>
      </c>
      <c r="M94" s="28"/>
    </row>
    <row r="95" spans="1:13" ht="18">
      <c r="A95" s="10">
        <v>92</v>
      </c>
      <c r="B95" s="22" t="s">
        <v>292</v>
      </c>
      <c r="C95" s="4" t="s">
        <v>301</v>
      </c>
      <c r="D95" s="4" t="s">
        <v>315</v>
      </c>
      <c r="E95" s="4" t="s">
        <v>166</v>
      </c>
      <c r="F95" s="17">
        <v>9789865100810</v>
      </c>
      <c r="G95" s="6">
        <v>2</v>
      </c>
      <c r="H95" s="18">
        <v>340</v>
      </c>
      <c r="I95" s="6">
        <f>SUM(G95*H95)</f>
        <v>680</v>
      </c>
      <c r="J95" s="4" t="s">
        <v>83</v>
      </c>
      <c r="K95" s="4" t="s">
        <v>168</v>
      </c>
      <c r="L95" s="4" t="s">
        <v>168</v>
      </c>
      <c r="M95" s="8"/>
    </row>
    <row r="96" spans="1:13" ht="18">
      <c r="A96" s="10">
        <v>93</v>
      </c>
      <c r="B96" s="22" t="s">
        <v>293</v>
      </c>
      <c r="C96" s="4" t="s">
        <v>302</v>
      </c>
      <c r="D96" s="4" t="s">
        <v>316</v>
      </c>
      <c r="E96" s="4" t="s">
        <v>54</v>
      </c>
      <c r="F96" s="17">
        <v>9789862135419</v>
      </c>
      <c r="G96" s="6">
        <v>2</v>
      </c>
      <c r="H96" s="18">
        <v>350</v>
      </c>
      <c r="I96" s="6">
        <f t="shared" ref="I96:I97" si="3">SUM(G96*H96)</f>
        <v>700</v>
      </c>
      <c r="J96" s="4" t="s">
        <v>83</v>
      </c>
      <c r="K96" s="4" t="s">
        <v>168</v>
      </c>
      <c r="L96" s="4" t="s">
        <v>168</v>
      </c>
      <c r="M96" s="8"/>
    </row>
    <row r="97" spans="1:13" ht="18">
      <c r="A97" s="10">
        <v>94</v>
      </c>
      <c r="B97" s="22" t="s">
        <v>284</v>
      </c>
      <c r="C97" s="4" t="s">
        <v>303</v>
      </c>
      <c r="D97" s="4" t="s">
        <v>317</v>
      </c>
      <c r="E97" s="4" t="s">
        <v>166</v>
      </c>
      <c r="F97" s="17">
        <v>9789866104329</v>
      </c>
      <c r="G97" s="6">
        <v>2</v>
      </c>
      <c r="H97" s="18">
        <v>260</v>
      </c>
      <c r="I97" s="6">
        <f t="shared" si="3"/>
        <v>520</v>
      </c>
      <c r="J97" s="4" t="s">
        <v>83</v>
      </c>
      <c r="K97" s="4" t="s">
        <v>168</v>
      </c>
      <c r="L97" s="4" t="s">
        <v>168</v>
      </c>
      <c r="M97" s="8"/>
    </row>
    <row r="98" spans="1:13" ht="19.8">
      <c r="A98" s="1" t="s">
        <v>1</v>
      </c>
      <c r="B98" s="2"/>
      <c r="C98" s="3"/>
      <c r="D98" s="3"/>
      <c r="E98" s="4"/>
      <c r="F98" s="5"/>
      <c r="G98" s="6"/>
      <c r="H98" s="31"/>
      <c r="I98" s="7">
        <f>SUM(I4:I97)</f>
        <v>66304</v>
      </c>
      <c r="J98" s="8"/>
      <c r="K98" s="8"/>
      <c r="L98" s="8"/>
      <c r="M98" s="8"/>
    </row>
    <row r="99" spans="1:13" ht="270" customHeight="1">
      <c r="A99" s="33" t="s">
        <v>2</v>
      </c>
      <c r="B99" s="34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</row>
    <row r="100" spans="1:13" ht="82.5" customHeight="1">
      <c r="A100" s="41" t="s">
        <v>324</v>
      </c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</row>
  </sheetData>
  <mergeCells count="4">
    <mergeCell ref="A99:M99"/>
    <mergeCell ref="A1:M1"/>
    <mergeCell ref="A2:M2"/>
    <mergeCell ref="A100:M100"/>
  </mergeCells>
  <phoneticPr fontId="1" type="noConversion"/>
  <conditionalFormatting sqref="B98 B15:B17 B8 F38:F46">
    <cfRule type="expression" dxfId="0" priority="16" stopIfTrue="1">
      <formula>AND(COUNTIF(#REF!,B8)+COUNTIF($B$2:$B$137,B8)&gt;1,NOT(ISBLANK(B8)))</formula>
    </cfRule>
  </conditionalFormatting>
  <hyperlinks>
    <hyperlink ref="C17" r:id="rId1" display="https://search.books.com.tw/search/query/key/Lobel%2C+Arnold/adv_author/1/"/>
    <hyperlink ref="C49" r:id="rId2" display="https://search.books.com.tw/search/query/key/%E5%B8%83%E9%9C%B2%EF%BC%8E%E5%B7%B4%E5%88%A9%E8%91%89%E7%89%B9/adv_author/1/"/>
    <hyperlink ref="C51" r:id="rId3" display="https://search.books.com.tw/search/query/key/%E7%BE%85%E5%80%AB%E6%96%AF%EF%BC%8E%E4%BF%9D%E5%88%A9/adv_author/1/"/>
    <hyperlink ref="D51" r:id="rId4" display="https://www.books.com.tw/web/sys_puballb/books/?pubid=websters"/>
    <hyperlink ref="C52" r:id="rId5" display="https://search.books.com.tw/search/query/key/%E8%91%89%E4%B8%99%E6%88%90/adv_author/1/"/>
    <hyperlink ref="C53" r:id="rId6" display="https://search.books.com.tw/search/query/key/%E4%BD%99%E5%85%89%E4%B8%AD%E3%80%81%E8%88%92%E5%9C%8B%E6%B2%BB%E3%80%81%E9%BB%83%E6%98%A5%E6%98%8E%E3%80%81%E8%A9%B9%E5%AE%8F%E5%BF%97...%E7%AD%89/adv_author/1/"/>
    <hyperlink ref="C55" r:id="rId7" display="https://search.books.com.tw/search/query/key/%E5%BC%97%E5%80%AB%E6%96%AF%EF%BC%8E%E5%BE%B7%E5%8D%A1%E7%89%B9/adv_author/1/"/>
    <hyperlink ref="C56" r:id="rId8" display="https://search.books.com.tw/search/query/key/%E5%91%A8%E5%A7%9A%E8%90%8D/adv_author/1/"/>
    <hyperlink ref="C58" r:id="rId9" display="https://search.books.com.tw/search/query/key/%E5%A4%A7%E8%A1%9B%EF%BC%8E%E5%A8%81%E5%BB%89/adv_author/1/"/>
    <hyperlink ref="C59" r:id="rId10" display="https://search.books.com.tw/search/query/key/%E5%B9%B8%E4%BD%B3%E6%85%A7/adv_author/1/"/>
    <hyperlink ref="D59" r:id="rId11" display="https://search.books.com.tw/search/query/key/%E9%99%B3%E6%98%B1%E4%BC%B6/adv_author/1/"/>
    <hyperlink ref="C63" r:id="rId12" display="https://search.books.com.tw/search/query/key/%E9%9F%93%E8%8B%B1%E7%BE%8E/adv_author/1/"/>
    <hyperlink ref="D63" r:id="rId13" display="https://www.books.com.tw/web/sys_puballb/books/?pubid=acmebook"/>
    <hyperlink ref="D64" r:id="rId14" display="https://www.books.com.tw/web/sys_puballb/books/?pubid=scwpc"/>
    <hyperlink ref="C64" r:id="rId15" display="https://search.books.com.tw/search/query/key/%E5%BC%B5%E5%98%89%E9%A9%8A/adv_author/1/"/>
    <hyperlink ref="D65:D66" r:id="rId16" display="https://www.books.com.tw/web/sys_puballb/books/?pubid=scwpc"/>
    <hyperlink ref="C65:C66" r:id="rId17" display="https://search.books.com.tw/search/query/key/%E5%BC%B5%E5%98%89%E9%A9%8A/adv_author/1/"/>
    <hyperlink ref="C67" r:id="rId18" display="https://search.books.com.tw/search/query/key/%E8%94%A1%E5%AE%9C%E5%AE%B9/adv_author/1/"/>
    <hyperlink ref="D67" r:id="rId19" display="https://www.books.com.tw/web/sys_puballb/books/?pubid=soldier"/>
    <hyperlink ref="C68" r:id="rId20" display="https://search.books.com.tw/search/query/key/%E6%9E%97%E4%BD%91%E5%84%92/adv_author/1/"/>
    <hyperlink ref="D68" r:id="rId21" display="https://www.books.com.tw/web/sys_puballb/books/?pubid=hsiaolu"/>
    <hyperlink ref="C70" r:id="rId22" display="https://search.books.com.tw/search/query/key/%E5%B7%9D%E7%AB%AF%E8%A3%95%E4%BA%BA/adv_author/1/"/>
    <hyperlink ref="D70" r:id="rId23" display="https://www.books.com.tw/web/sys_puballb/books/?pubid=cw"/>
    <hyperlink ref="C69" r:id="rId24" display="https://search.books.com.tw/search/query/key/%E5%A4%A7%E8%A1%9B%EF%BC%8E%E8%B2%9D%E7%88%BE/adv_author/1/"/>
    <hyperlink ref="D69" r:id="rId25" display="https://www.books.com.tw/web/sys_puballb/books/?pubid=face"/>
    <hyperlink ref="C80" r:id="rId26" display="https://search.books.com.tw/search/query/key/%E5%93%B2%E4%B9%9F/adv_author/1/"/>
    <hyperlink ref="D80" r:id="rId27" display="https://www.books.com.tw/web/sys_puballb/books/?pubid=hsiaolu"/>
    <hyperlink ref="C81" r:id="rId28" display="https://search.books.com.tw/search/query/key/%E8%AC%9D%E5%AE%97%E7%BF%94/adv_author/1/"/>
    <hyperlink ref="D81" r:id="rId29" display="https://www.books.com.tw/web/sys_puballb/books/?pubid=jender14"/>
    <hyperlink ref="C82" r:id="rId30" display="https://search.books.com.tw/search/query/key/%E7%BE%85%E5%8F%8B%E5%BE%B9/adv_author/1/"/>
    <hyperlink ref="D82" r:id="rId31" display="https://www.books.com.tw/web/sys_puballb/books/?pubid=cwpc"/>
    <hyperlink ref="C83" r:id="rId32" display="https://search.books.com.tw/search/query/key/%E5%A9%95%E7%88%BE%E9%81%94%E2%80%A7%E7%B9%86%E5%8B%92/adv_author/1/"/>
    <hyperlink ref="D83" r:id="rId33" display="https://www.books.com.tw/web/sys_puballb/books/?pubid=lesgouttespress"/>
    <hyperlink ref="C84" r:id="rId34" display="https://www.eslite.com/search?author=WyLnvoXomIvvvI7lj7LokoLmlofntbIiXQ"/>
    <hyperlink ref="D84" r:id="rId35" display="https://www.eslite.com/search?manufacturer=WyLlj7DngaPmnbHmlrnlh7rniYjnpL7ogqHku73mnInpmZDlhazlj7giXQ"/>
    <hyperlink ref="C85" r:id="rId36" display="https://search.books.com.tw/search/query/key/%E4%BD%A9%E7%89%B9%E8%8E%89%E9%9C%9E%EF%BC%8E%E9%BA%A5%E6%8B%89%E5%85%8B%E5%80%AB/adv_author/1/"/>
    <hyperlink ref="D85" r:id="rId37" display="https://www.books.com.tw/web/sys_puballb/books/?pubid=smallwheat"/>
    <hyperlink ref="C87" r:id="rId38" display="https://search.books.com.tw/search/query/key/%E5%AE%89%E5%BE%B7%E9%AD%AF%E2%80%A7%E5%85%8B%E8%90%8A%E9%96%80%E6%96%AF/adv_author/1/"/>
    <hyperlink ref="C90" r:id="rId39" display="https://search.books.com.tw/search/query/key/%E8%8F%B2%E5%88%A9%E5%B8%95%EF%BC%8E%E7%9A%AE%E4%BA%9E%E6%96%AF/adv_author/1/"/>
    <hyperlink ref="C94" r:id="rId40" display="https://search.books.com.tw/search/query/key/%E8%8C%83%E5%83%91%E8%8A%AF%EF%BC%88%E4%BD%90%E9%A4%90%E6%96%87%E5%AD%97%EF%BC%89/adv_author/1/"/>
    <hyperlink ref="D95" r:id="rId41" display="https://www.books.com.tw/web/sys_puballb/books/?pubid=delightpress"/>
    <hyperlink ref="C96" r:id="rId42" display="https://search.books.com.tw/search/query/key/%E7%B1%B3%E5%A5%87%E2%80%A7%E8%89%BE%E7%88%BE%E9%82%A6/adv_author/1/"/>
    <hyperlink ref="D96" r:id="rId43" display="https://www.books.com.tw/web/sys_puballb/books/?pubid=locus"/>
    <hyperlink ref="C97" r:id="rId44" display="https://search.books.com.tw/search/query/key/%E5%90%89%E9%87%8E%E4%B8%87%E7%90%86%E5%AD%90/adv_author/1/"/>
    <hyperlink ref="D97" r:id="rId45" display="https://www.books.com.tw/web/sys_puballb/books/?pubid=omnibook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1" fitToHeight="0" orientation="landscape" r:id="rId46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2023-02-14T00:58:07Z</cp:lastPrinted>
  <dcterms:created xsi:type="dcterms:W3CDTF">2012-07-23T02:09:03Z</dcterms:created>
  <dcterms:modified xsi:type="dcterms:W3CDTF">2023-02-14T00:58:13Z</dcterms:modified>
</cp:coreProperties>
</file>